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0" yWindow="0" windowWidth="28800" windowHeight="10215" activeTab="9"/>
  </bookViews>
  <sheets>
    <sheet name="LOT 29" sheetId="6" r:id="rId1"/>
    <sheet name="LOT 30" sheetId="7" r:id="rId2"/>
    <sheet name="LOT 31" sheetId="8" r:id="rId3"/>
    <sheet name="LOT 32" sheetId="9" r:id="rId4"/>
    <sheet name="LOT 33" sheetId="22" r:id="rId5"/>
    <sheet name="LOT 34" sheetId="23" r:id="rId6"/>
    <sheet name="LOT 35" sheetId="1" r:id="rId7"/>
    <sheet name="LOT 36" sheetId="5" r:id="rId8"/>
    <sheet name="LOT 37" sheetId="28" r:id="rId9"/>
    <sheet name="LOT 38" sheetId="2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1" l="1"/>
  <c r="G11" i="21" s="1"/>
  <c r="E12" i="21"/>
  <c r="E10" i="21"/>
  <c r="G12" i="21" l="1"/>
  <c r="H12" i="21" s="1"/>
  <c r="H11" i="21"/>
  <c r="E9" i="21"/>
  <c r="E8" i="21"/>
  <c r="D32" i="22" l="1"/>
  <c r="E12" i="5"/>
  <c r="G12" i="5"/>
  <c r="E14" i="21"/>
  <c r="E10" i="28"/>
  <c r="G10" i="28"/>
  <c r="H10" i="28" s="1"/>
  <c r="E9" i="23"/>
  <c r="E32" i="22"/>
  <c r="G32" i="22" s="1"/>
  <c r="E12" i="9"/>
  <c r="G12" i="9" s="1"/>
  <c r="E14" i="8"/>
  <c r="E7" i="7"/>
  <c r="G7" i="7" s="1"/>
  <c r="E8" i="7"/>
  <c r="E14" i="7"/>
  <c r="E7" i="1"/>
  <c r="G7" i="1"/>
  <c r="E10" i="1"/>
  <c r="E11" i="7"/>
  <c r="G11" i="7" s="1"/>
  <c r="E12" i="7"/>
  <c r="E13" i="7"/>
  <c r="H11" i="7"/>
  <c r="E9" i="6"/>
  <c r="G9" i="6" s="1"/>
  <c r="E10" i="6"/>
  <c r="G10" i="6" s="1"/>
  <c r="H10" i="6" s="1"/>
  <c r="E11" i="6"/>
  <c r="G11" i="6" s="1"/>
  <c r="E12" i="6"/>
  <c r="E9" i="28"/>
  <c r="G9" i="28"/>
  <c r="H9" i="28" s="1"/>
  <c r="E8" i="28"/>
  <c r="E7" i="28"/>
  <c r="G7" i="28" s="1"/>
  <c r="E8" i="23"/>
  <c r="G8" i="23" s="1"/>
  <c r="H8" i="23" s="1"/>
  <c r="E7" i="23"/>
  <c r="E31" i="22"/>
  <c r="E30" i="22"/>
  <c r="G30" i="22" s="1"/>
  <c r="E29" i="22"/>
  <c r="E28" i="22"/>
  <c r="G28" i="22" s="1"/>
  <c r="E27" i="22"/>
  <c r="G27" i="22" s="1"/>
  <c r="H27" i="22" s="1"/>
  <c r="E26" i="22"/>
  <c r="G26" i="22" s="1"/>
  <c r="E25" i="22"/>
  <c r="G25" i="22" s="1"/>
  <c r="H25" i="22" s="1"/>
  <c r="E24" i="22"/>
  <c r="E23" i="22"/>
  <c r="E22" i="22"/>
  <c r="G22" i="22" s="1"/>
  <c r="E21" i="22"/>
  <c r="E20" i="22"/>
  <c r="G20" i="22" s="1"/>
  <c r="E19" i="22"/>
  <c r="G19" i="22" s="1"/>
  <c r="H19" i="22" s="1"/>
  <c r="E18" i="22"/>
  <c r="G18" i="22" s="1"/>
  <c r="E17" i="22"/>
  <c r="G17" i="22"/>
  <c r="H17" i="22" s="1"/>
  <c r="E10" i="22"/>
  <c r="G10" i="22" s="1"/>
  <c r="E9" i="22"/>
  <c r="G9" i="22" s="1"/>
  <c r="E13" i="21"/>
  <c r="G13" i="21" s="1"/>
  <c r="G10" i="21"/>
  <c r="E7" i="21"/>
  <c r="G23" i="22"/>
  <c r="H23" i="22"/>
  <c r="G31" i="22"/>
  <c r="G24" i="22"/>
  <c r="G7" i="21"/>
  <c r="E11" i="9"/>
  <c r="E10" i="9"/>
  <c r="E13" i="9" s="1"/>
  <c r="E13" i="8"/>
  <c r="G13" i="8"/>
  <c r="H13" i="8" s="1"/>
  <c r="E12" i="8"/>
  <c r="G12" i="8" s="1"/>
  <c r="E11" i="8"/>
  <c r="G11" i="8" s="1"/>
  <c r="E10" i="8"/>
  <c r="G10" i="8" s="1"/>
  <c r="E9" i="8"/>
  <c r="G9" i="8" s="1"/>
  <c r="E10" i="7"/>
  <c r="G10" i="7" s="1"/>
  <c r="E9" i="5"/>
  <c r="G9" i="5" s="1"/>
  <c r="E10" i="5"/>
  <c r="G10" i="5" s="1"/>
  <c r="E11" i="5"/>
  <c r="G11" i="5"/>
  <c r="E8" i="5"/>
  <c r="G8" i="5" s="1"/>
  <c r="E8" i="1"/>
  <c r="E9" i="1"/>
  <c r="G9" i="1"/>
  <c r="H12" i="8"/>
  <c r="H10" i="7"/>
  <c r="H9" i="1" l="1"/>
  <c r="H7" i="21"/>
  <c r="H24" i="22"/>
  <c r="H7" i="1"/>
  <c r="H12" i="5"/>
  <c r="H32" i="22"/>
  <c r="H10" i="22"/>
  <c r="H12" i="9"/>
  <c r="H10" i="8"/>
  <c r="H7" i="7"/>
  <c r="H11" i="6"/>
  <c r="E11" i="1"/>
  <c r="E13" i="5"/>
  <c r="G13" i="5"/>
  <c r="H11" i="8"/>
  <c r="G11" i="9"/>
  <c r="H11" i="9" s="1"/>
  <c r="H30" i="22"/>
  <c r="H9" i="22"/>
  <c r="H31" i="22"/>
  <c r="G8" i="28"/>
  <c r="G11" i="28" s="1"/>
  <c r="H8" i="28"/>
  <c r="G12" i="6"/>
  <c r="H12" i="6" s="1"/>
  <c r="H9" i="6"/>
  <c r="E13" i="6"/>
  <c r="G12" i="7"/>
  <c r="H12" i="7" s="1"/>
  <c r="G10" i="1"/>
  <c r="H10" i="1"/>
  <c r="E15" i="7"/>
  <c r="G8" i="7"/>
  <c r="H8" i="7" s="1"/>
  <c r="E15" i="8"/>
  <c r="E10" i="23"/>
  <c r="E11" i="28"/>
  <c r="H10" i="5"/>
  <c r="H9" i="8"/>
  <c r="H9" i="5"/>
  <c r="H13" i="21"/>
  <c r="H22" i="22"/>
  <c r="E15" i="21"/>
  <c r="H20" i="22"/>
  <c r="H28" i="22"/>
  <c r="G7" i="23"/>
  <c r="H7" i="23" s="1"/>
  <c r="G8" i="1"/>
  <c r="H8" i="1" s="1"/>
  <c r="H11" i="5"/>
  <c r="H8" i="5"/>
  <c r="G10" i="9"/>
  <c r="G13" i="9" s="1"/>
  <c r="H7" i="28"/>
  <c r="H10" i="21"/>
  <c r="H18" i="22"/>
  <c r="G21" i="22"/>
  <c r="H21" i="22" s="1"/>
  <c r="H26" i="22"/>
  <c r="G29" i="22"/>
  <c r="H29" i="22" s="1"/>
  <c r="G13" i="7"/>
  <c r="H13" i="7" s="1"/>
  <c r="G14" i="7"/>
  <c r="H14" i="7" s="1"/>
  <c r="G14" i="8"/>
  <c r="H14" i="8" s="1"/>
  <c r="G9" i="23"/>
  <c r="H9" i="23" s="1"/>
  <c r="G14" i="21"/>
  <c r="H14" i="21" s="1"/>
  <c r="E33" i="22"/>
  <c r="G15" i="21" l="1"/>
  <c r="H15" i="21"/>
  <c r="G11" i="1"/>
  <c r="G15" i="8"/>
  <c r="G13" i="6"/>
  <c r="H13" i="6"/>
  <c r="H15" i="7"/>
  <c r="H15" i="8"/>
  <c r="H11" i="1"/>
  <c r="H10" i="23"/>
  <c r="G33" i="22"/>
  <c r="G10" i="23"/>
  <c r="H10" i="9"/>
  <c r="H13" i="9" s="1"/>
  <c r="G15" i="7"/>
  <c r="H11" i="28"/>
  <c r="H13" i="5"/>
  <c r="H33" i="22"/>
</calcChain>
</file>

<file path=xl/sharedStrings.xml><?xml version="1.0" encoding="utf-8"?>
<sst xmlns="http://schemas.openxmlformats.org/spreadsheetml/2006/main" count="279" uniqueCount="103">
  <si>
    <t>Bordereau des Prix Unitaires (B.P.U)</t>
  </si>
  <si>
    <t>Collecte - Transport - Tri des déchets</t>
  </si>
  <si>
    <t>Désignation des opérations</t>
  </si>
  <si>
    <t>Unité</t>
  </si>
  <si>
    <t>Prix unitaire en € HT</t>
  </si>
  <si>
    <t>Quantité estimative / mois</t>
  </si>
  <si>
    <t>Montant annuel en € H.T.</t>
  </si>
  <si>
    <t>Taux TVA (%)</t>
  </si>
  <si>
    <t xml:space="preserve">Montant annuel TVA en € </t>
  </si>
  <si>
    <t>Montant annuel total en € TTC</t>
  </si>
  <si>
    <t>Coût mensuel pour la mise à disposition d'une benne de type AMPLIROLL de 30 m3 avec couvercle coulissant</t>
  </si>
  <si>
    <t>/ benne</t>
  </si>
  <si>
    <t>Coût à la tonne pour la collecte et le transport des déchets</t>
  </si>
  <si>
    <t>/tonne</t>
  </si>
  <si>
    <r>
      <t>Coût à la tonne pour</t>
    </r>
    <r>
      <rPr>
        <b/>
        <sz val="10"/>
        <rFont val="Tahoma"/>
        <family val="2"/>
      </rPr>
      <t xml:space="preserve"> le tri et la valorisation </t>
    </r>
    <r>
      <rPr>
        <sz val="10"/>
        <rFont val="Tahoma"/>
        <family val="2"/>
      </rPr>
      <t xml:space="preserve">des déchets </t>
    </r>
    <r>
      <rPr>
        <b/>
        <sz val="10"/>
        <rFont val="Tahoma"/>
        <family val="2"/>
      </rPr>
      <t>(hors TGAP si applicable)</t>
    </r>
  </si>
  <si>
    <t xml:space="preserve"> / tonne</t>
  </si>
  <si>
    <r>
      <t xml:space="preserve">Montant de la TGAP </t>
    </r>
    <r>
      <rPr>
        <b/>
        <sz val="10"/>
        <rFont val="Tahoma"/>
        <family val="2"/>
      </rPr>
      <t>(si applicable)</t>
    </r>
  </si>
  <si>
    <t>Montant annuel total</t>
  </si>
  <si>
    <t>Valeurs à renseigner par le candidat</t>
  </si>
  <si>
    <t>Rachat des déchets</t>
  </si>
  <si>
    <t>Coefficient de rachat des ferrailles</t>
  </si>
  <si>
    <t>Date et signature du candidat</t>
  </si>
  <si>
    <r>
      <t xml:space="preserve">Coût mensuel de </t>
    </r>
    <r>
      <rPr>
        <b/>
        <sz val="10"/>
        <rFont val="Tahoma"/>
        <family val="2"/>
      </rPr>
      <t>la location du compacteur monobloc de 24 m³</t>
    </r>
  </si>
  <si>
    <t>/ compacteur</t>
  </si>
  <si>
    <r>
      <t>Coût  par</t>
    </r>
    <r>
      <rPr>
        <b/>
        <sz val="10"/>
        <rFont val="Tahoma"/>
        <family val="2"/>
      </rPr>
      <t xml:space="preserve">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enlèvement + transport</t>
    </r>
    <r>
      <rPr>
        <sz val="10"/>
        <rFont val="Tahoma"/>
        <family val="2"/>
      </rPr>
      <t xml:space="preserve"> vers le centre de traitement) du </t>
    </r>
    <r>
      <rPr>
        <b/>
        <sz val="10"/>
        <rFont val="Tahoma"/>
        <family val="2"/>
      </rPr>
      <t>compacteur</t>
    </r>
  </si>
  <si>
    <t>/ rotation</t>
  </si>
  <si>
    <r>
      <t xml:space="preserve">Coût mensuel pour la </t>
    </r>
    <r>
      <rPr>
        <b/>
        <sz val="10"/>
        <rFont val="Tahoma"/>
        <family val="2"/>
      </rPr>
      <t>mise à disposition des bacs de transports</t>
    </r>
    <r>
      <rPr>
        <sz val="10"/>
        <rFont val="Tahoma"/>
        <family val="2"/>
      </rPr>
      <t xml:space="preserve"> :</t>
    </r>
  </si>
  <si>
    <t xml:space="preserve"> - 340 litres</t>
  </si>
  <si>
    <t>/ bac</t>
  </si>
  <si>
    <t xml:space="preserve"> - 1000 litres</t>
  </si>
  <si>
    <r>
      <t xml:space="preserve">Coût forfaitaire (quel que soit le nombre total de bacs collectés) par </t>
    </r>
    <r>
      <rPr>
        <b/>
        <sz val="10"/>
        <rFont val="Tahoma"/>
        <family val="2"/>
      </rPr>
      <t>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transport</t>
    </r>
    <r>
      <rPr>
        <sz val="10"/>
        <rFont val="Tahoma"/>
        <family val="2"/>
      </rPr>
      <t xml:space="preserve"> vers le centre de traitement) des</t>
    </r>
    <r>
      <rPr>
        <b/>
        <sz val="10"/>
        <rFont val="Tahoma"/>
        <family val="2"/>
      </rPr>
      <t xml:space="preserve"> bacs roulants pour l'ensemble des sites concernés</t>
    </r>
  </si>
  <si>
    <r>
      <t xml:space="preserve">Coût à la tonne du </t>
    </r>
    <r>
      <rPr>
        <b/>
        <sz val="10"/>
        <rFont val="Tahoma"/>
        <family val="2"/>
      </rPr>
      <t>traitement des déchets (hors TGAP si applicable)</t>
    </r>
  </si>
  <si>
    <t>/ tonne</t>
  </si>
  <si>
    <t xml:space="preserve">Bordereau des Prix Unitaires (B.P.U) </t>
  </si>
  <si>
    <t>Collecte - transport - tri des déchets</t>
  </si>
  <si>
    <r>
      <t xml:space="preserve">Coût mensuel de la </t>
    </r>
    <r>
      <rPr>
        <b/>
        <sz val="10"/>
        <rFont val="Tahoma"/>
        <family val="2"/>
      </rPr>
      <t xml:space="preserve">mise à disposition de compacteurs </t>
    </r>
    <r>
      <rPr>
        <sz val="10"/>
        <rFont val="Tahoma"/>
        <family val="2"/>
      </rPr>
      <t>monoblocs de 24 m³</t>
    </r>
  </si>
  <si>
    <r>
      <t xml:space="preserve">Coût mensuel de la </t>
    </r>
    <r>
      <rPr>
        <b/>
        <sz val="10"/>
        <rFont val="Tahoma"/>
        <family val="2"/>
      </rPr>
      <t xml:space="preserve">mise à disposition de compacteurs </t>
    </r>
    <r>
      <rPr>
        <sz val="10"/>
        <rFont val="Tahoma"/>
        <family val="2"/>
      </rPr>
      <t>monoblocs de 20 m³</t>
    </r>
  </si>
  <si>
    <r>
      <t xml:space="preserve">Coût </t>
    </r>
    <r>
      <rPr>
        <b/>
        <sz val="10"/>
        <rFont val="Tahoma"/>
        <family val="2"/>
      </rPr>
      <t>par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transport</t>
    </r>
    <r>
      <rPr>
        <sz val="10"/>
        <rFont val="Tahoma"/>
        <family val="2"/>
      </rPr>
      <t xml:space="preserve"> vers le centre de traitement) du ou des compacteurs</t>
    </r>
  </si>
  <si>
    <r>
      <t xml:space="preserve">Coût mensuel de la </t>
    </r>
    <r>
      <rPr>
        <b/>
        <sz val="10"/>
        <rFont val="Tahoma"/>
        <family val="2"/>
      </rPr>
      <t>mise à disposition d'une presse à balle</t>
    </r>
  </si>
  <si>
    <t>/ presse</t>
  </si>
  <si>
    <r>
      <t xml:space="preserve">Coût pour </t>
    </r>
    <r>
      <rPr>
        <b/>
        <sz val="10"/>
        <rFont val="Tahoma"/>
        <family val="2"/>
      </rPr>
      <t>les frais liés à la valorisation des déchets (hors TGAP si applicable)</t>
    </r>
  </si>
  <si>
    <t>Coefficient de rachat des cartons</t>
  </si>
  <si>
    <r>
      <t xml:space="preserve">Coût mensuel pour la </t>
    </r>
    <r>
      <rPr>
        <b/>
        <sz val="10"/>
        <rFont val="Tahoma"/>
        <family val="2"/>
      </rPr>
      <t xml:space="preserve">mise à disposition de bacs sécurisé avec fermeture à clés </t>
    </r>
    <r>
      <rPr>
        <sz val="10"/>
        <rFont val="Tahoma"/>
        <family val="2"/>
      </rPr>
      <t>de transports</t>
    </r>
  </si>
  <si>
    <r>
      <t xml:space="preserve">Coût pour les frais liés à la </t>
    </r>
    <r>
      <rPr>
        <b/>
        <sz val="10"/>
        <rFont val="Tahoma"/>
        <family val="2"/>
      </rPr>
      <t>valorisation des déchets (hors TGAP si applicable)</t>
    </r>
  </si>
  <si>
    <t>Rachats des déchets</t>
  </si>
  <si>
    <t>Coefficient de rachat des papiers</t>
  </si>
  <si>
    <t>COLLECTE DES DECHETS</t>
  </si>
  <si>
    <t>Coût unitaire en € HT</t>
  </si>
  <si>
    <r>
      <t xml:space="preserve">Coût mensuel de la </t>
    </r>
    <r>
      <rPr>
        <b/>
        <sz val="10"/>
        <rFont val="Tahoma"/>
        <family val="2"/>
      </rPr>
      <t>mise à disposition de bacs de type Geobox</t>
    </r>
  </si>
  <si>
    <r>
      <t xml:space="preserve">Coût  par </t>
    </r>
    <r>
      <rPr>
        <b/>
        <sz val="10"/>
        <rFont val="Tahoma"/>
        <family val="2"/>
      </rPr>
      <t>rotation (incluant collecte + transport)</t>
    </r>
  </si>
  <si>
    <t>TRAITEMENT DES DECHETS</t>
  </si>
  <si>
    <r>
      <t xml:space="preserve">Coût à la tonne du traitement en centre agréé des </t>
    </r>
    <r>
      <rPr>
        <b/>
        <sz val="10"/>
        <rFont val="Tahoma"/>
        <family val="2"/>
      </rPr>
      <t>Déchets à Risques Chimiques et Toxiques (DRCT) et CMR issus de l'activité des laboratoires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</si>
  <si>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reliquats périmés des laboratoires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</si>
  <si>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acides issus du service d'hémodialyse (hors TGAP si applicable)</t>
    </r>
  </si>
  <si>
    <r>
      <t>Coût à la tonne du traitement en centre agréé des</t>
    </r>
    <r>
      <rPr>
        <b/>
        <sz val="10"/>
        <rFont val="Tahoma"/>
        <family val="2"/>
      </rPr>
      <t xml:space="preserve"> acides divers (hors TGAP si applicable)</t>
    </r>
  </si>
  <si>
    <r>
      <t>Coût à la tonne du traitement en centre agréé des</t>
    </r>
    <r>
      <rPr>
        <b/>
        <sz val="10"/>
        <rFont val="Tahoma"/>
        <family val="2"/>
      </rPr>
      <t xml:space="preserve"> bases diverses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</si>
  <si>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emballages souillés vides de produits dangereux réactifs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</si>
  <si>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emballages souillés vides de produits dangereux non réactifs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</si>
  <si>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produits solvantés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</si>
  <si>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aqueux divers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</si>
  <si>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comburants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</si>
  <si>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déchets hydrocarbures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</si>
  <si>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accumulateurs contenat du plomb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</si>
  <si>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produits phytosanitaires</t>
    </r>
  </si>
  <si>
    <r>
      <t xml:space="preserve">Coût à la tonne du traitement en centre agréé des </t>
    </r>
    <r>
      <rPr>
        <b/>
        <sz val="10"/>
        <rFont val="Tahoma"/>
        <family val="2"/>
      </rPr>
      <t>déchets de décapants, de vernis, de peintures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</si>
  <si>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pacemakers et appareils extra-implantés désinfectés (hors TGAP si applicable)</t>
    </r>
  </si>
  <si>
    <r>
      <t xml:space="preserve">Coût forfaitaire pour </t>
    </r>
    <r>
      <rPr>
        <b/>
        <sz val="10"/>
        <rFont val="Tahoma"/>
        <family val="2"/>
      </rPr>
      <t xml:space="preserve">la mise à disposition des conditionnements, la collecte et le transport </t>
    </r>
    <r>
      <rPr>
        <sz val="10"/>
        <rFont val="Tahoma"/>
        <family val="2"/>
      </rPr>
      <t>des déchets alimentaires vers le centre de traitement agréé</t>
    </r>
  </si>
  <si>
    <t>/ forfait</t>
  </si>
  <si>
    <r>
      <t>Coût à la tonne pour</t>
    </r>
    <r>
      <rPr>
        <b/>
        <sz val="10"/>
        <rFont val="Tahoma"/>
        <family val="2"/>
      </rPr>
      <t xml:space="preserve"> le traitement</t>
    </r>
    <r>
      <rPr>
        <sz val="10"/>
        <rFont val="Tahoma"/>
        <family val="2"/>
      </rPr>
      <t xml:space="preserve"> en centre agréé des déchets alimentaires</t>
    </r>
    <r>
      <rPr>
        <b/>
        <sz val="10"/>
        <rFont val="Tahoma"/>
        <family val="2"/>
      </rPr>
      <t xml:space="preserve"> (hors TGAP si applicable)</t>
    </r>
  </si>
  <si>
    <r>
      <t xml:space="preserve">Coût pour la </t>
    </r>
    <r>
      <rPr>
        <b/>
        <sz val="10"/>
        <rFont val="Tahoma"/>
        <family val="2"/>
      </rPr>
      <t xml:space="preserve">mise à disposition de bacs </t>
    </r>
    <r>
      <rPr>
        <sz val="10"/>
        <rFont val="Tahoma"/>
        <family val="2"/>
      </rPr>
      <t>de transport</t>
    </r>
  </si>
  <si>
    <r>
      <t>Coût par</t>
    </r>
    <r>
      <rPr>
        <b/>
        <sz val="10"/>
        <rFont val="Tahoma"/>
        <family val="2"/>
      </rPr>
      <t xml:space="preserve"> rotation (incluant collecte + transport)</t>
    </r>
    <r>
      <rPr>
        <sz val="10"/>
        <rFont val="Tahoma"/>
        <family val="2"/>
      </rPr>
      <t xml:space="preserve"> vers le centre de traitement</t>
    </r>
  </si>
  <si>
    <t xml:space="preserve"> / rotation</t>
  </si>
  <si>
    <r>
      <t>Coût à la tonne pour l</t>
    </r>
    <r>
      <rPr>
        <b/>
        <sz val="10"/>
        <rFont val="Tahoma"/>
        <family val="2"/>
      </rPr>
      <t>e traitement</t>
    </r>
    <r>
      <rPr>
        <sz val="10"/>
        <rFont val="Tahoma"/>
        <family val="2"/>
      </rPr>
      <t xml:space="preserve"> en centre agréé des DASRI contaminés par cytotoxiques ou ATNC </t>
    </r>
    <r>
      <rPr>
        <b/>
        <sz val="10"/>
        <rFont val="Tahoma"/>
        <family val="2"/>
      </rPr>
      <t>(hors TGAP si applicable)</t>
    </r>
  </si>
  <si>
    <t>Quantité estimative /mois</t>
  </si>
  <si>
    <r>
      <t>Coût mensuel de la</t>
    </r>
    <r>
      <rPr>
        <b/>
        <sz val="10"/>
        <rFont val="Tahoma"/>
        <family val="2"/>
      </rPr>
      <t xml:space="preserve"> mise à disposition de bennes de : </t>
    </r>
  </si>
  <si>
    <t xml:space="preserve"> - 30 m³ (type AMPLIROLL)</t>
  </si>
  <si>
    <t xml:space="preserve"> - 15 m³ (benne fermée)</t>
  </si>
  <si>
    <r>
      <t>Coût  par</t>
    </r>
    <r>
      <rPr>
        <b/>
        <sz val="10"/>
        <rFont val="Tahoma"/>
        <family val="2"/>
      </rPr>
      <t xml:space="preserve"> rotation (incluant collecte + transport</t>
    </r>
    <r>
      <rPr>
        <sz val="10"/>
        <rFont val="Tahoma"/>
        <family val="2"/>
      </rPr>
      <t xml:space="preserve"> vers le centre de traitement)</t>
    </r>
  </si>
  <si>
    <r>
      <t>Coût à la tonne du</t>
    </r>
    <r>
      <rPr>
        <b/>
        <sz val="10"/>
        <rFont val="Tahoma"/>
        <family val="2"/>
      </rPr>
      <t xml:space="preserve"> traitement</t>
    </r>
    <r>
      <rPr>
        <sz val="10"/>
        <rFont val="Tahoma"/>
        <family val="2"/>
      </rPr>
      <t xml:space="preserve"> des déchets d'Activités Economiques (DAE) non dangereux non inertes</t>
    </r>
    <r>
      <rPr>
        <b/>
        <sz val="10"/>
        <rFont val="Tahoma"/>
        <family val="2"/>
      </rPr>
      <t xml:space="preserve"> (hors TGAP si applicable)</t>
    </r>
  </si>
  <si>
    <r>
      <t xml:space="preserve">Quantité estimative / </t>
    </r>
    <r>
      <rPr>
        <b/>
        <u/>
        <sz val="10"/>
        <rFont val="Tahoma"/>
        <family val="2"/>
      </rPr>
      <t>an</t>
    </r>
  </si>
  <si>
    <r>
      <t xml:space="preserve">Coût </t>
    </r>
    <r>
      <rPr>
        <b/>
        <sz val="10"/>
        <rFont val="Tahoma"/>
        <family val="2"/>
      </rPr>
      <t>main d'œuvre</t>
    </r>
  </si>
  <si>
    <t>heure / personne</t>
  </si>
  <si>
    <r>
      <t>Coût par</t>
    </r>
    <r>
      <rPr>
        <b/>
        <sz val="10"/>
        <rFont val="Tahoma"/>
        <family val="2"/>
      </rPr>
      <t xml:space="preserve"> rotation </t>
    </r>
    <r>
      <rPr>
        <sz val="10"/>
        <rFont val="Tahoma"/>
        <family val="2"/>
      </rPr>
      <t>(transport vers le centre de traitement)</t>
    </r>
  </si>
  <si>
    <r>
      <t xml:space="preserve">Coût à la tonne pour </t>
    </r>
    <r>
      <rPr>
        <b/>
        <sz val="10"/>
        <rFont val="Tahoma"/>
        <family val="2"/>
      </rPr>
      <t>le traitement</t>
    </r>
    <r>
      <rPr>
        <sz val="10"/>
        <rFont val="Tahoma"/>
        <family val="2"/>
      </rPr>
      <t xml:space="preserve"> en centre agréé des déchers D3E</t>
    </r>
    <r>
      <rPr>
        <b/>
        <sz val="10"/>
        <rFont val="Tahoma"/>
        <family val="2"/>
      </rPr>
      <t xml:space="preserve"> (hors TGAP si applicable)</t>
    </r>
  </si>
  <si>
    <r>
      <rPr>
        <b/>
        <sz val="10"/>
        <rFont val="Tahoma"/>
        <family val="2"/>
      </rPr>
      <t xml:space="preserve">Quantité estimative / </t>
    </r>
    <r>
      <rPr>
        <b/>
        <u/>
        <sz val="10"/>
        <rFont val="Tahoma"/>
        <family val="2"/>
      </rPr>
      <t>an</t>
    </r>
  </si>
  <si>
    <t>Coût mensuel de la mise à disposition d'une benne de 30m³</t>
  </si>
  <si>
    <t xml:space="preserve">Coût mensuel de la mise à disposition de collecteurs à godets </t>
  </si>
  <si>
    <r>
      <t xml:space="preserve">Coût pour </t>
    </r>
    <r>
      <rPr>
        <b/>
        <sz val="10"/>
        <rFont val="Tahoma"/>
        <family val="2"/>
      </rPr>
      <t>le traitement</t>
    </r>
    <r>
      <rPr>
        <sz val="10"/>
        <rFont val="Tahoma"/>
        <family val="2"/>
      </rPr>
      <t xml:space="preserve"> en centre agréé des disques durs broyés</t>
    </r>
    <r>
      <rPr>
        <b/>
        <sz val="10"/>
        <rFont val="Tahoma"/>
        <family val="2"/>
      </rPr>
      <t xml:space="preserve"> (hors TGAP si applicable)</t>
    </r>
  </si>
  <si>
    <t>/ disque dur</t>
  </si>
  <si>
    <t>2 ECODI 5 M3</t>
  </si>
  <si>
    <r>
      <t>Coût par</t>
    </r>
    <r>
      <rPr>
        <b/>
        <sz val="10"/>
        <rFont val="Tahoma"/>
        <family val="2"/>
      </rPr>
      <t xml:space="preserve"> rotation </t>
    </r>
    <r>
      <rPr>
        <sz val="10"/>
        <rFont val="Tahoma"/>
        <family val="2"/>
      </rPr>
      <t>(transport vers le centre de traitement) - GOBELETS</t>
    </r>
  </si>
  <si>
    <r>
      <t>Coût par</t>
    </r>
    <r>
      <rPr>
        <b/>
        <sz val="10"/>
        <rFont val="Tahoma"/>
        <family val="2"/>
      </rPr>
      <t xml:space="preserve"> rotation </t>
    </r>
    <r>
      <rPr>
        <sz val="10"/>
        <rFont val="Tahoma"/>
        <family val="2"/>
      </rPr>
      <t xml:space="preserve">(transport vers le centre de traitement) - PALETTES </t>
    </r>
  </si>
  <si>
    <r>
      <t>Coût par</t>
    </r>
    <r>
      <rPr>
        <b/>
        <sz val="10"/>
        <rFont val="Tahoma"/>
        <family val="2"/>
      </rPr>
      <t xml:space="preserve"> rotation </t>
    </r>
    <r>
      <rPr>
        <sz val="10"/>
        <rFont val="Tahoma"/>
        <family val="2"/>
      </rPr>
      <t>(transport vers le centre de traitement) - RADIOS</t>
    </r>
  </si>
  <si>
    <r>
      <t xml:space="preserve">LOT N°29 : FERRAILLES pour </t>
    </r>
    <r>
      <rPr>
        <b/>
        <u/>
        <sz val="11"/>
        <rFont val="Tahoma"/>
        <family val="2"/>
      </rPr>
      <t>le CH de Brive</t>
    </r>
  </si>
  <si>
    <r>
      <t xml:space="preserve">LOT n°30 :  DMA pour </t>
    </r>
    <r>
      <rPr>
        <b/>
        <u/>
        <sz val="11"/>
        <rFont val="Tahoma"/>
        <family val="2"/>
      </rPr>
      <t>le CH de Brive</t>
    </r>
  </si>
  <si>
    <r>
      <t xml:space="preserve">LOT n°31 : CARTONS pour </t>
    </r>
    <r>
      <rPr>
        <b/>
        <u/>
        <sz val="11"/>
        <rFont val="Tahoma"/>
        <family val="2"/>
      </rPr>
      <t>le CH de Brive</t>
    </r>
  </si>
  <si>
    <r>
      <t xml:space="preserve">LOT n°32 : PAPIERS pour le </t>
    </r>
    <r>
      <rPr>
        <b/>
        <u/>
        <sz val="11"/>
        <rFont val="Tahoma"/>
        <family val="2"/>
      </rPr>
      <t>CH de Brive</t>
    </r>
  </si>
  <si>
    <r>
      <t xml:space="preserve">LOT n°33 : DAE DANGEREUX du </t>
    </r>
    <r>
      <rPr>
        <b/>
        <u/>
        <sz val="11"/>
        <rFont val="Tahoma"/>
        <family val="2"/>
      </rPr>
      <t>CH de Brive</t>
    </r>
  </si>
  <si>
    <r>
      <t xml:space="preserve">LOT n°34 : BIODECHETS ET HUILES ALIMENTAIRES pour le </t>
    </r>
    <r>
      <rPr>
        <b/>
        <u/>
        <sz val="11"/>
        <rFont val="Tahoma"/>
        <family val="2"/>
      </rPr>
      <t>CH de Brive</t>
    </r>
  </si>
  <si>
    <r>
      <t xml:space="preserve"> LOT n°35 : DASRI CYTOTOXIQUES et ATNC pour le </t>
    </r>
    <r>
      <rPr>
        <b/>
        <u/>
        <sz val="11"/>
        <rFont val="Tahoma"/>
        <family val="2"/>
      </rPr>
      <t>CH de Brive</t>
    </r>
  </si>
  <si>
    <r>
      <t xml:space="preserve">LOT n°36 : DAE non dangereux non inertes pour le </t>
    </r>
    <r>
      <rPr>
        <b/>
        <u/>
        <sz val="11"/>
        <rFont val="Tahoma"/>
        <family val="2"/>
      </rPr>
      <t>CH de Brive</t>
    </r>
  </si>
  <si>
    <r>
      <t xml:space="preserve">LOT n°37 : Déchets d'Equipements Electriques et Electroniques (D3E) pour le </t>
    </r>
    <r>
      <rPr>
        <b/>
        <u/>
        <sz val="11"/>
        <rFont val="Tahoma"/>
        <family val="2"/>
      </rPr>
      <t>CH de Brive</t>
    </r>
  </si>
  <si>
    <r>
      <t xml:space="preserve">LOT n°38 : Déchets Industriels Banals (DIB)  pour le </t>
    </r>
    <r>
      <rPr>
        <b/>
        <u/>
        <sz val="11"/>
        <rFont val="Tahoma"/>
        <family val="2"/>
      </rPr>
      <t>CH de Brive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</si>
</sst>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€_-;\-* #,##0\ _€_-;_-* &quot;-&quot;\ _€_-;_-@_-"/>
    <numFmt numFmtId="165" formatCode="_-* #,##0.00\ _€_-;\-* #,##0.00\ _€_-;_-* &quot;-&quot;??\ _€_-;_-@_-"/>
    <numFmt numFmtId="166" formatCode="#,##0.00\ &quot;€&quot;"/>
  </numFmts>
  <fonts count="14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b/>
      <sz val="12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sz val="9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Tahoma"/>
      <family val="2"/>
    </font>
    <font>
      <b/>
      <u/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8" fillId="0" borderId="0"/>
  </cellStyleXfs>
  <cellXfs count="28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right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right" vertical="center"/>
    </xf>
    <xf numFmtId="0" fontId="2" fillId="2" borderId="26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right" vertical="center"/>
    </xf>
    <xf numFmtId="0" fontId="3" fillId="0" borderId="27" xfId="0" applyFont="1" applyBorder="1"/>
    <xf numFmtId="0" fontId="3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4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166" fontId="11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/>
    </xf>
    <xf numFmtId="9" fontId="11" fillId="0" borderId="0" xfId="1" applyFont="1" applyBorder="1" applyAlignment="1">
      <alignment horizontal="center" vertical="center"/>
    </xf>
    <xf numFmtId="165" fontId="11" fillId="0" borderId="0" xfId="1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9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41" xfId="0" applyNumberFormat="1" applyFont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3" fillId="0" borderId="51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165" fontId="11" fillId="0" borderId="9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5" fontId="11" fillId="0" borderId="17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3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3" fillId="4" borderId="0" xfId="0" applyNumberFormat="1" applyFont="1" applyFill="1" applyAlignment="1">
      <alignment horizontal="right" vertical="center"/>
    </xf>
    <xf numFmtId="165" fontId="2" fillId="4" borderId="46" xfId="0" applyNumberFormat="1" applyFont="1" applyFill="1" applyBorder="1" applyAlignment="1">
      <alignment horizontal="right" vertical="center"/>
    </xf>
    <xf numFmtId="165" fontId="2" fillId="4" borderId="5" xfId="0" applyNumberFormat="1" applyFont="1" applyFill="1" applyBorder="1" applyAlignment="1">
      <alignment horizontal="right" vertical="center"/>
    </xf>
    <xf numFmtId="165" fontId="2" fillId="4" borderId="25" xfId="0" applyNumberFormat="1" applyFont="1" applyFill="1" applyBorder="1" applyAlignment="1">
      <alignment horizontal="right" vertical="center"/>
    </xf>
    <xf numFmtId="165" fontId="2" fillId="4" borderId="45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2" fillId="4" borderId="29" xfId="0" applyNumberFormat="1" applyFont="1" applyFill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165" fontId="2" fillId="4" borderId="7" xfId="0" applyNumberFormat="1" applyFont="1" applyFill="1" applyBorder="1" applyAlignment="1">
      <alignment horizontal="right" vertical="center"/>
    </xf>
    <xf numFmtId="165" fontId="2" fillId="4" borderId="47" xfId="0" applyNumberFormat="1" applyFont="1" applyFill="1" applyBorder="1" applyAlignment="1">
      <alignment horizontal="right" vertical="center"/>
    </xf>
    <xf numFmtId="165" fontId="2" fillId="4" borderId="3" xfId="0" applyNumberFormat="1" applyFont="1" applyFill="1" applyBorder="1" applyAlignment="1">
      <alignment horizontal="right" vertical="center"/>
    </xf>
    <xf numFmtId="165" fontId="2" fillId="4" borderId="4" xfId="0" applyNumberFormat="1" applyFont="1" applyFill="1" applyBorder="1" applyAlignment="1">
      <alignment horizontal="right" vertical="center"/>
    </xf>
    <xf numFmtId="0" fontId="2" fillId="2" borderId="40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/>
    </xf>
    <xf numFmtId="0" fontId="3" fillId="6" borderId="39" xfId="0" applyFont="1" applyFill="1" applyBorder="1" applyAlignment="1">
      <alignment horizontal="right" vertical="center"/>
    </xf>
    <xf numFmtId="165" fontId="2" fillId="6" borderId="39" xfId="0" applyNumberFormat="1" applyFont="1" applyFill="1" applyBorder="1" applyAlignment="1">
      <alignment horizontal="right" vertical="center"/>
    </xf>
    <xf numFmtId="0" fontId="3" fillId="6" borderId="19" xfId="0" applyFont="1" applyFill="1" applyBorder="1" applyAlignment="1">
      <alignment horizontal="right" vertical="center"/>
    </xf>
    <xf numFmtId="165" fontId="10" fillId="5" borderId="26" xfId="0" applyNumberFormat="1" applyFont="1" applyFill="1" applyBorder="1" applyAlignment="1">
      <alignment horizontal="center" vertical="center" wrapText="1"/>
    </xf>
    <xf numFmtId="165" fontId="10" fillId="5" borderId="26" xfId="0" applyNumberFormat="1" applyFont="1" applyFill="1" applyBorder="1" applyAlignment="1">
      <alignment horizontal="center" vertical="center"/>
    </xf>
    <xf numFmtId="165" fontId="10" fillId="5" borderId="20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Border="1"/>
    <xf numFmtId="165" fontId="3" fillId="0" borderId="1" xfId="0" applyNumberFormat="1" applyFont="1" applyBorder="1"/>
    <xf numFmtId="165" fontId="0" fillId="0" borderId="55" xfId="0" applyNumberFormat="1" applyBorder="1"/>
    <xf numFmtId="165" fontId="0" fillId="0" borderId="35" xfId="0" applyNumberFormat="1" applyBorder="1"/>
    <xf numFmtId="165" fontId="0" fillId="0" borderId="1" xfId="0" applyNumberFormat="1" applyBorder="1"/>
    <xf numFmtId="165" fontId="3" fillId="0" borderId="4" xfId="0" applyNumberFormat="1" applyFont="1" applyBorder="1"/>
    <xf numFmtId="165" fontId="5" fillId="4" borderId="4" xfId="0" applyNumberFormat="1" applyFont="1" applyFill="1" applyBorder="1"/>
    <xf numFmtId="165" fontId="5" fillId="4" borderId="1" xfId="0" applyNumberFormat="1" applyFont="1" applyFill="1" applyBorder="1"/>
    <xf numFmtId="165" fontId="5" fillId="4" borderId="14" xfId="0" applyNumberFormat="1" applyFont="1" applyFill="1" applyBorder="1"/>
    <xf numFmtId="165" fontId="0" fillId="0" borderId="24" xfId="0" applyNumberFormat="1" applyBorder="1"/>
    <xf numFmtId="165" fontId="0" fillId="0" borderId="15" xfId="0" applyNumberFormat="1" applyBorder="1"/>
    <xf numFmtId="0" fontId="2" fillId="5" borderId="48" xfId="0" applyFont="1" applyFill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2" fillId="5" borderId="18" xfId="0" applyFont="1" applyFill="1" applyBorder="1" applyAlignment="1">
      <alignment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3" fillId="0" borderId="52" xfId="0" applyFont="1" applyBorder="1" applyAlignment="1">
      <alignment horizontal="right" vertical="center"/>
    </xf>
    <xf numFmtId="0" fontId="2" fillId="2" borderId="48" xfId="0" applyFont="1" applyFill="1" applyBorder="1" applyAlignment="1">
      <alignment horizontal="center" vertical="center" wrapText="1"/>
    </xf>
    <xf numFmtId="0" fontId="3" fillId="0" borderId="57" xfId="0" applyFont="1" applyBorder="1" applyAlignment="1">
      <alignment vertical="center" wrapText="1"/>
    </xf>
    <xf numFmtId="0" fontId="3" fillId="0" borderId="58" xfId="0" applyFont="1" applyBorder="1" applyAlignment="1">
      <alignment vertical="center" wrapText="1"/>
    </xf>
    <xf numFmtId="0" fontId="3" fillId="0" borderId="59" xfId="0" applyFont="1" applyBorder="1" applyAlignment="1">
      <alignment vertical="center" wrapText="1"/>
    </xf>
    <xf numFmtId="165" fontId="10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/>
    </xf>
    <xf numFmtId="165" fontId="3" fillId="6" borderId="19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4" fontId="3" fillId="0" borderId="42" xfId="0" applyNumberFormat="1" applyFont="1" applyBorder="1" applyAlignment="1">
      <alignment vertical="center"/>
    </xf>
    <xf numFmtId="165" fontId="11" fillId="0" borderId="54" xfId="0" applyNumberFormat="1" applyFont="1" applyBorder="1" applyAlignment="1">
      <alignment horizontal="center" vertical="center" wrapText="1"/>
    </xf>
    <xf numFmtId="165" fontId="11" fillId="0" borderId="42" xfId="0" applyNumberFormat="1" applyFont="1" applyBorder="1" applyAlignment="1">
      <alignment horizontal="center" vertical="center"/>
    </xf>
    <xf numFmtId="165" fontId="11" fillId="0" borderId="43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55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/>
    </xf>
    <xf numFmtId="165" fontId="11" fillId="0" borderId="2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11" fillId="0" borderId="24" xfId="0" applyNumberFormat="1" applyFont="1" applyBorder="1" applyAlignment="1">
      <alignment horizontal="center" vertical="center"/>
    </xf>
    <xf numFmtId="0" fontId="3" fillId="0" borderId="56" xfId="0" applyFont="1" applyBorder="1" applyAlignment="1">
      <alignment horizontal="right" vertical="center"/>
    </xf>
    <xf numFmtId="0" fontId="3" fillId="0" borderId="60" xfId="0" applyFont="1" applyBorder="1" applyAlignment="1">
      <alignment horizontal="right" vertical="center"/>
    </xf>
    <xf numFmtId="0" fontId="3" fillId="0" borderId="61" xfId="0" applyFont="1" applyBorder="1" applyAlignment="1">
      <alignment vertical="center" wrapText="1"/>
    </xf>
    <xf numFmtId="0" fontId="3" fillId="0" borderId="62" xfId="0" applyFont="1" applyBorder="1" applyAlignment="1">
      <alignment vertical="center" wrapText="1"/>
    </xf>
    <xf numFmtId="0" fontId="3" fillId="0" borderId="63" xfId="0" applyFont="1" applyBorder="1" applyAlignment="1">
      <alignment vertical="center" wrapText="1"/>
    </xf>
    <xf numFmtId="0" fontId="3" fillId="0" borderId="64" xfId="0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right" vertical="center"/>
    </xf>
    <xf numFmtId="165" fontId="2" fillId="6" borderId="6" xfId="0" applyNumberFormat="1" applyFont="1" applyFill="1" applyBorder="1" applyAlignment="1">
      <alignment horizontal="right" vertical="center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35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right" vertical="center"/>
    </xf>
    <xf numFmtId="165" fontId="2" fillId="6" borderId="21" xfId="0" applyNumberFormat="1" applyFont="1" applyFill="1" applyBorder="1" applyAlignment="1">
      <alignment horizontal="right" vertical="center"/>
    </xf>
    <xf numFmtId="165" fontId="2" fillId="6" borderId="65" xfId="0" applyNumberFormat="1" applyFont="1" applyFill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3" fillId="6" borderId="38" xfId="0" applyFont="1" applyFill="1" applyBorder="1" applyAlignment="1">
      <alignment horizontal="right" vertical="center"/>
    </xf>
    <xf numFmtId="165" fontId="5" fillId="4" borderId="4" xfId="0" applyNumberFormat="1" applyFont="1" applyFill="1" applyBorder="1" applyAlignment="1">
      <alignment vertical="center"/>
    </xf>
    <xf numFmtId="165" fontId="5" fillId="4" borderId="1" xfId="0" applyNumberFormat="1" applyFont="1" applyFill="1" applyBorder="1" applyAlignment="1">
      <alignment vertical="center"/>
    </xf>
    <xf numFmtId="165" fontId="5" fillId="4" borderId="0" xfId="0" applyNumberFormat="1" applyFont="1" applyFill="1" applyAlignment="1">
      <alignment vertical="center"/>
    </xf>
    <xf numFmtId="165" fontId="2" fillId="4" borderId="55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3" fillId="0" borderId="9" xfId="0" applyNumberFormat="1" applyFont="1" applyBorder="1" applyAlignment="1">
      <alignment horizontal="center" vertical="center"/>
    </xf>
    <xf numFmtId="165" fontId="11" fillId="0" borderId="55" xfId="0" applyNumberFormat="1" applyFont="1" applyBorder="1" applyAlignment="1">
      <alignment vertical="center"/>
    </xf>
    <xf numFmtId="165" fontId="2" fillId="4" borderId="7" xfId="0" applyNumberFormat="1" applyFont="1" applyFill="1" applyBorder="1" applyAlignment="1">
      <alignment vertical="center"/>
    </xf>
    <xf numFmtId="165" fontId="11" fillId="0" borderId="3" xfId="0" applyNumberFormat="1" applyFont="1" applyBorder="1" applyAlignment="1">
      <alignment vertical="center"/>
    </xf>
    <xf numFmtId="165" fontId="11" fillId="0" borderId="23" xfId="0" applyNumberFormat="1" applyFont="1" applyBorder="1" applyAlignment="1">
      <alignment vertical="center"/>
    </xf>
    <xf numFmtId="165" fontId="11" fillId="0" borderId="52" xfId="0" applyNumberFormat="1" applyFont="1" applyBorder="1" applyAlignment="1">
      <alignment vertical="center"/>
    </xf>
    <xf numFmtId="165" fontId="2" fillId="4" borderId="47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11" fillId="0" borderId="14" xfId="0" applyNumberFormat="1" applyFont="1" applyBorder="1" applyAlignment="1">
      <alignment vertical="center"/>
    </xf>
    <xf numFmtId="165" fontId="5" fillId="4" borderId="14" xfId="0" applyNumberFormat="1" applyFont="1" applyFill="1" applyBorder="1" applyAlignment="1">
      <alignment vertical="center"/>
    </xf>
    <xf numFmtId="165" fontId="11" fillId="0" borderId="15" xfId="0" applyNumberFormat="1" applyFont="1" applyBorder="1" applyAlignment="1">
      <alignment vertical="center"/>
    </xf>
    <xf numFmtId="165" fontId="2" fillId="4" borderId="9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5" fillId="0" borderId="0" xfId="0" applyFont="1"/>
    <xf numFmtId="165" fontId="2" fillId="4" borderId="3" xfId="0" applyNumberFormat="1" applyFont="1" applyFill="1" applyBorder="1" applyAlignment="1">
      <alignment vertical="center"/>
    </xf>
    <xf numFmtId="165" fontId="2" fillId="4" borderId="14" xfId="0" applyNumberFormat="1" applyFont="1" applyFill="1" applyBorder="1"/>
    <xf numFmtId="165" fontId="3" fillId="6" borderId="54" xfId="0" applyNumberFormat="1" applyFont="1" applyFill="1" applyBorder="1" applyAlignment="1">
      <alignment horizontal="right" vertical="center"/>
    </xf>
    <xf numFmtId="165" fontId="3" fillId="6" borderId="42" xfId="0" applyNumberFormat="1" applyFont="1" applyFill="1" applyBorder="1" applyAlignment="1">
      <alignment horizontal="right" vertical="center"/>
    </xf>
    <xf numFmtId="165" fontId="3" fillId="6" borderId="33" xfId="0" applyNumberFormat="1" applyFont="1" applyFill="1" applyBorder="1" applyAlignment="1">
      <alignment horizontal="right" vertical="center"/>
    </xf>
    <xf numFmtId="165" fontId="11" fillId="0" borderId="9" xfId="0" applyNumberFormat="1" applyFont="1" applyBorder="1" applyAlignment="1">
      <alignment vertical="center"/>
    </xf>
    <xf numFmtId="165" fontId="11" fillId="0" borderId="10" xfId="0" applyNumberFormat="1" applyFont="1" applyBorder="1" applyAlignment="1">
      <alignment vertical="center"/>
    </xf>
    <xf numFmtId="0" fontId="3" fillId="6" borderId="0" xfId="0" applyFont="1" applyFill="1" applyAlignment="1">
      <alignment horizontal="right" vertical="center"/>
    </xf>
    <xf numFmtId="165" fontId="2" fillId="0" borderId="0" xfId="0" applyNumberFormat="1" applyFont="1"/>
    <xf numFmtId="165" fontId="2" fillId="4" borderId="3" xfId="0" applyNumberFormat="1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right" vertical="center"/>
    </xf>
    <xf numFmtId="0" fontId="2" fillId="2" borderId="39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165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2"/>
    <xf numFmtId="0" fontId="1" fillId="0" borderId="0" xfId="2" applyFont="1" applyAlignment="1">
      <alignment vertical="center" wrapText="1"/>
    </xf>
    <xf numFmtId="0" fontId="1" fillId="0" borderId="0" xfId="2" applyFont="1" applyAlignment="1">
      <alignment horizontal="right"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 wrapText="1"/>
    </xf>
    <xf numFmtId="0" fontId="2" fillId="2" borderId="18" xfId="2" applyFont="1" applyFill="1" applyBorder="1" applyAlignment="1">
      <alignment horizontal="center" vertical="center" wrapText="1"/>
    </xf>
    <xf numFmtId="0" fontId="2" fillId="2" borderId="19" xfId="2" applyFont="1" applyFill="1" applyBorder="1" applyAlignment="1">
      <alignment horizontal="center" vertical="center" wrapText="1"/>
    </xf>
    <xf numFmtId="0" fontId="2" fillId="2" borderId="45" xfId="2" applyFont="1" applyFill="1" applyBorder="1" applyAlignment="1">
      <alignment horizontal="center" vertical="center" wrapText="1"/>
    </xf>
    <xf numFmtId="0" fontId="2" fillId="2" borderId="43" xfId="2" applyFont="1" applyFill="1" applyBorder="1" applyAlignment="1">
      <alignment horizontal="center" vertical="center" wrapText="1"/>
    </xf>
    <xf numFmtId="0" fontId="3" fillId="0" borderId="16" xfId="2" applyFont="1" applyBorder="1" applyAlignment="1">
      <alignment vertical="center" wrapText="1"/>
    </xf>
    <xf numFmtId="165" fontId="2" fillId="4" borderId="9" xfId="2" applyNumberFormat="1" applyFont="1" applyFill="1" applyBorder="1" applyAlignment="1">
      <alignment horizontal="right" vertical="center"/>
    </xf>
    <xf numFmtId="0" fontId="3" fillId="0" borderId="9" xfId="2" applyFont="1" applyBorder="1" applyAlignment="1">
      <alignment horizontal="right" vertical="center"/>
    </xf>
    <xf numFmtId="0" fontId="3" fillId="0" borderId="11" xfId="2" applyFont="1" applyBorder="1" applyAlignment="1">
      <alignment vertical="center" wrapText="1"/>
    </xf>
    <xf numFmtId="165" fontId="2" fillId="4" borderId="1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 wrapText="1"/>
    </xf>
    <xf numFmtId="0" fontId="3" fillId="0" borderId="13" xfId="2" applyFont="1" applyBorder="1" applyAlignment="1">
      <alignment vertical="center" wrapText="1"/>
    </xf>
    <xf numFmtId="0" fontId="3" fillId="0" borderId="14" xfId="2" applyFont="1" applyBorder="1" applyAlignment="1">
      <alignment horizontal="right" vertical="center"/>
    </xf>
    <xf numFmtId="165" fontId="2" fillId="4" borderId="14" xfId="2" applyNumberFormat="1" applyFont="1" applyFill="1" applyBorder="1" applyAlignment="1">
      <alignment horizontal="right" vertical="center"/>
    </xf>
    <xf numFmtId="0" fontId="2" fillId="5" borderId="59" xfId="2" applyFont="1" applyFill="1" applyBorder="1" applyAlignment="1">
      <alignment vertical="center" wrapText="1"/>
    </xf>
    <xf numFmtId="0" fontId="3" fillId="6" borderId="36" xfId="2" applyFont="1" applyFill="1" applyBorder="1" applyAlignment="1">
      <alignment horizontal="right" vertical="center"/>
    </xf>
    <xf numFmtId="165" fontId="2" fillId="6" borderId="66" xfId="2" applyNumberFormat="1" applyFont="1" applyFill="1" applyBorder="1" applyAlignment="1">
      <alignment horizontal="right" vertical="center"/>
    </xf>
    <xf numFmtId="0" fontId="3" fillId="6" borderId="66" xfId="2" applyFont="1" applyFill="1" applyBorder="1" applyAlignment="1">
      <alignment horizontal="right" vertical="center"/>
    </xf>
    <xf numFmtId="165" fontId="10" fillId="5" borderId="29" xfId="2" applyNumberFormat="1" applyFont="1" applyFill="1" applyBorder="1" applyAlignment="1">
      <alignment horizontal="center" vertical="center" wrapText="1"/>
    </xf>
    <xf numFmtId="0" fontId="3" fillId="6" borderId="41" xfId="2" applyFont="1" applyFill="1" applyBorder="1" applyAlignment="1">
      <alignment horizontal="right" vertical="center"/>
    </xf>
    <xf numFmtId="165" fontId="10" fillId="5" borderId="30" xfId="2" applyNumberFormat="1" applyFont="1" applyFill="1" applyBorder="1" applyAlignment="1">
      <alignment horizontal="center" vertical="center" wrapText="1"/>
    </xf>
    <xf numFmtId="0" fontId="8" fillId="0" borderId="0" xfId="2" applyAlignment="1">
      <alignment vertical="center" wrapText="1"/>
    </xf>
    <xf numFmtId="165" fontId="3" fillId="4" borderId="0" xfId="2" applyNumberFormat="1" applyFont="1" applyFill="1" applyAlignment="1">
      <alignment horizontal="right" vertical="center"/>
    </xf>
    <xf numFmtId="0" fontId="8" fillId="0" borderId="0" xfId="2" applyAlignment="1">
      <alignment vertical="center"/>
    </xf>
    <xf numFmtId="0" fontId="5" fillId="0" borderId="0" xfId="2" applyFont="1" applyAlignment="1">
      <alignment horizontal="left" vertical="top" wrapText="1"/>
    </xf>
    <xf numFmtId="0" fontId="3" fillId="0" borderId="4" xfId="2" applyFont="1" applyBorder="1" applyAlignment="1">
      <alignment horizontal="right" vertical="center"/>
    </xf>
    <xf numFmtId="165" fontId="11" fillId="0" borderId="9" xfId="2" applyNumberFormat="1" applyFont="1" applyBorder="1" applyAlignment="1">
      <alignment horizontal="center" vertical="center" wrapText="1"/>
    </xf>
    <xf numFmtId="165" fontId="11" fillId="0" borderId="10" xfId="2" applyNumberFormat="1" applyFont="1" applyBorder="1" applyAlignment="1">
      <alignment horizontal="center" vertical="center" wrapText="1"/>
    </xf>
    <xf numFmtId="165" fontId="11" fillId="0" borderId="14" xfId="2" applyNumberFormat="1" applyFont="1" applyBorder="1" applyAlignment="1">
      <alignment horizontal="center" vertical="center" wrapText="1"/>
    </xf>
    <xf numFmtId="165" fontId="11" fillId="0" borderId="15" xfId="2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/>
    <xf numFmtId="165" fontId="2" fillId="4" borderId="42" xfId="2" applyNumberFormat="1" applyFont="1" applyFill="1" applyBorder="1" applyAlignment="1">
      <alignment horizontal="right" vertical="center"/>
    </xf>
    <xf numFmtId="0" fontId="3" fillId="0" borderId="42" xfId="2" applyFont="1" applyBorder="1" applyAlignment="1">
      <alignment horizontal="right" vertical="center"/>
    </xf>
    <xf numFmtId="165" fontId="11" fillId="0" borderId="42" xfId="2" applyNumberFormat="1" applyFont="1" applyBorder="1" applyAlignment="1">
      <alignment horizontal="center" vertical="center" wrapText="1"/>
    </xf>
    <xf numFmtId="165" fontId="11" fillId="0" borderId="43" xfId="2" applyNumberFormat="1" applyFont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165" fontId="11" fillId="0" borderId="12" xfId="2" applyNumberFormat="1" applyFont="1" applyBorder="1" applyAlignment="1">
      <alignment horizontal="center" vertical="center" wrapText="1"/>
    </xf>
    <xf numFmtId="0" fontId="3" fillId="6" borderId="38" xfId="2" applyFont="1" applyFill="1" applyBorder="1" applyAlignment="1">
      <alignment horizontal="right" vertical="center"/>
    </xf>
    <xf numFmtId="165" fontId="2" fillId="6" borderId="39" xfId="2" applyNumberFormat="1" applyFont="1" applyFill="1" applyBorder="1" applyAlignment="1">
      <alignment horizontal="right" vertical="center"/>
    </xf>
    <xf numFmtId="0" fontId="3" fillId="6" borderId="39" xfId="2" applyFont="1" applyFill="1" applyBorder="1" applyAlignment="1">
      <alignment horizontal="right" vertical="center"/>
    </xf>
    <xf numFmtId="165" fontId="10" fillId="5" borderId="26" xfId="2" applyNumberFormat="1" applyFont="1" applyFill="1" applyBorder="1" applyAlignment="1">
      <alignment horizontal="center" vertical="center" wrapText="1"/>
    </xf>
    <xf numFmtId="0" fontId="3" fillId="6" borderId="19" xfId="2" applyFont="1" applyFill="1" applyBorder="1" applyAlignment="1">
      <alignment horizontal="right" vertical="center"/>
    </xf>
    <xf numFmtId="165" fontId="10" fillId="5" borderId="20" xfId="2" applyNumberFormat="1" applyFont="1" applyFill="1" applyBorder="1" applyAlignment="1">
      <alignment horizontal="center" vertical="center" wrapText="1"/>
    </xf>
    <xf numFmtId="0" fontId="2" fillId="2" borderId="31" xfId="2" applyFont="1" applyFill="1" applyBorder="1" applyAlignment="1">
      <alignment horizontal="center" vertical="center" wrapText="1"/>
    </xf>
    <xf numFmtId="0" fontId="2" fillId="2" borderId="42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 wrapText="1"/>
    </xf>
    <xf numFmtId="165" fontId="5" fillId="4" borderId="3" xfId="0" applyNumberFormat="1" applyFont="1" applyFill="1" applyBorder="1"/>
    <xf numFmtId="0" fontId="3" fillId="6" borderId="34" xfId="0" applyFont="1" applyFill="1" applyBorder="1" applyAlignment="1">
      <alignment horizontal="right" vertical="center"/>
    </xf>
    <xf numFmtId="0" fontId="3" fillId="6" borderId="35" xfId="0" applyFont="1" applyFill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/>
    </xf>
    <xf numFmtId="0" fontId="3" fillId="0" borderId="67" xfId="0" applyFont="1" applyBorder="1" applyAlignment="1">
      <alignment horizontal="right" vertical="center"/>
    </xf>
    <xf numFmtId="165" fontId="2" fillId="4" borderId="6" xfId="0" applyNumberFormat="1" applyFont="1" applyFill="1" applyBorder="1" applyAlignment="1">
      <alignment horizontal="right" vertical="center"/>
    </xf>
    <xf numFmtId="0" fontId="3" fillId="6" borderId="66" xfId="0" applyFont="1" applyFill="1" applyBorder="1" applyAlignment="1">
      <alignment horizontal="right" vertical="center"/>
    </xf>
    <xf numFmtId="165" fontId="2" fillId="6" borderId="66" xfId="0" applyNumberFormat="1" applyFont="1" applyFill="1" applyBorder="1" applyAlignment="1">
      <alignment horizontal="right" vertical="center"/>
    </xf>
    <xf numFmtId="165" fontId="10" fillId="5" borderId="29" xfId="0" applyNumberFormat="1" applyFont="1" applyFill="1" applyBorder="1" applyAlignment="1">
      <alignment horizontal="center" vertical="center" wrapText="1"/>
    </xf>
    <xf numFmtId="165" fontId="3" fillId="6" borderId="41" xfId="0" applyNumberFormat="1" applyFont="1" applyFill="1" applyBorder="1" applyAlignment="1">
      <alignment horizontal="right" vertical="center"/>
    </xf>
    <xf numFmtId="165" fontId="10" fillId="5" borderId="29" xfId="0" applyNumberFormat="1" applyFont="1" applyFill="1" applyBorder="1" applyAlignment="1">
      <alignment horizontal="center" vertical="center"/>
    </xf>
    <xf numFmtId="165" fontId="10" fillId="5" borderId="30" xfId="0" applyNumberFormat="1" applyFont="1" applyFill="1" applyBorder="1" applyAlignment="1">
      <alignment horizontal="center" vertical="center"/>
    </xf>
    <xf numFmtId="0" fontId="2" fillId="5" borderId="59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5" borderId="28" xfId="0" applyFont="1" applyFill="1" applyBorder="1" applyAlignment="1">
      <alignment vertical="center" wrapText="1"/>
    </xf>
    <xf numFmtId="165" fontId="10" fillId="5" borderId="29" xfId="2" applyNumberFormat="1" applyFont="1" applyFill="1" applyBorder="1" applyAlignment="1">
      <alignment horizontal="center" vertical="center"/>
    </xf>
    <xf numFmtId="165" fontId="10" fillId="5" borderId="30" xfId="2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2" fillId="2" borderId="26" xfId="0" applyFont="1" applyFill="1" applyBorder="1" applyAlignment="1">
      <alignment horizontal="center" vertical="center" wrapText="1"/>
    </xf>
    <xf numFmtId="0" fontId="3" fillId="0" borderId="68" xfId="0" applyFont="1" applyBorder="1" applyAlignment="1">
      <alignment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2" applyFont="1" applyBorder="1" applyAlignment="1">
      <alignment horizontal="right" vertical="center" wrapText="1"/>
    </xf>
    <xf numFmtId="0" fontId="5" fillId="0" borderId="32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6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7" xfId="2" applyFont="1" applyFill="1" applyBorder="1" applyAlignment="1">
      <alignment horizontal="center" vertical="center" wrapText="1"/>
    </xf>
    <xf numFmtId="0" fontId="1" fillId="2" borderId="0" xfId="2" applyFont="1" applyFill="1" applyAlignment="1">
      <alignment horizontal="center" vertical="center" wrapText="1"/>
    </xf>
    <xf numFmtId="0" fontId="1" fillId="3" borderId="38" xfId="2" applyFont="1" applyFill="1" applyBorder="1" applyAlignment="1">
      <alignment horizontal="center" vertical="center" wrapText="1"/>
    </xf>
    <xf numFmtId="0" fontId="1" fillId="3" borderId="39" xfId="2" applyFont="1" applyFill="1" applyBorder="1" applyAlignment="1">
      <alignment horizontal="center" vertical="center" wrapText="1"/>
    </xf>
    <xf numFmtId="0" fontId="1" fillId="3" borderId="40" xfId="2" applyFont="1" applyFill="1" applyBorder="1" applyAlignment="1">
      <alignment horizontal="center" vertical="center" wrapText="1"/>
    </xf>
    <xf numFmtId="0" fontId="6" fillId="3" borderId="38" xfId="2" applyFont="1" applyFill="1" applyBorder="1" applyAlignment="1">
      <alignment horizontal="center" vertical="center"/>
    </xf>
    <xf numFmtId="0" fontId="6" fillId="3" borderId="39" xfId="2" applyFont="1" applyFill="1" applyBorder="1" applyAlignment="1">
      <alignment horizontal="center" vertical="center"/>
    </xf>
    <xf numFmtId="0" fontId="6" fillId="3" borderId="40" xfId="2" applyFont="1" applyFill="1" applyBorder="1" applyAlignment="1">
      <alignment horizontal="center" vertical="center"/>
    </xf>
    <xf numFmtId="0" fontId="5" fillId="0" borderId="32" xfId="2" applyFont="1" applyBorder="1" applyAlignment="1">
      <alignment horizontal="left" vertical="top" wrapText="1"/>
    </xf>
    <xf numFmtId="0" fontId="5" fillId="0" borderId="33" xfId="2" applyFont="1" applyBorder="1" applyAlignment="1">
      <alignment horizontal="left" vertical="top" wrapText="1"/>
    </xf>
    <xf numFmtId="0" fontId="5" fillId="0" borderId="34" xfId="2" applyFont="1" applyBorder="1" applyAlignment="1">
      <alignment horizontal="left" vertical="top" wrapText="1"/>
    </xf>
    <xf numFmtId="0" fontId="5" fillId="0" borderId="35" xfId="2" applyFont="1" applyBorder="1" applyAlignment="1">
      <alignment horizontal="left" vertical="top" wrapText="1"/>
    </xf>
    <xf numFmtId="0" fontId="5" fillId="0" borderId="36" xfId="2" applyFont="1" applyBorder="1" applyAlignment="1">
      <alignment horizontal="left" vertical="top" wrapText="1"/>
    </xf>
    <xf numFmtId="0" fontId="5" fillId="0" borderId="37" xfId="2" applyFont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</cellXfs>
  <cellStyles count="3"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27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5" customWidth="1"/>
    <col min="2" max="8" width="15.7109375" customWidth="1"/>
  </cols>
  <sheetData>
    <row r="1" spans="1:8" ht="39.950000000000003" customHeight="1" x14ac:dyDescent="0.15">
      <c r="A1" s="267" t="s">
        <v>93</v>
      </c>
      <c r="B1" s="267"/>
      <c r="C1" s="267"/>
      <c r="D1" s="267"/>
      <c r="E1" s="267"/>
      <c r="F1" s="267"/>
      <c r="G1" s="267"/>
      <c r="H1" s="267"/>
    </row>
    <row r="2" spans="1:8" ht="20.100000000000001" customHeight="1" x14ac:dyDescent="0.15">
      <c r="A2" s="267" t="s">
        <v>0</v>
      </c>
      <c r="B2" s="267"/>
      <c r="C2" s="267"/>
      <c r="D2" s="267"/>
      <c r="E2" s="267"/>
      <c r="F2" s="267"/>
      <c r="G2" s="267"/>
      <c r="H2" s="267"/>
    </row>
    <row r="3" spans="1:8" ht="14.1" customHeight="1" x14ac:dyDescent="0.15">
      <c r="A3" s="1"/>
      <c r="B3" s="2"/>
      <c r="C3" s="2"/>
      <c r="D3" s="1"/>
    </row>
    <row r="4" spans="1:8" ht="14.1" customHeight="1" x14ac:dyDescent="0.15">
      <c r="A4" s="1"/>
      <c r="B4" s="2"/>
      <c r="C4" s="2"/>
      <c r="D4" s="1"/>
    </row>
    <row r="5" spans="1:8" ht="14.1" customHeight="1" thickBot="1" x14ac:dyDescent="0.2">
      <c r="A5" s="1"/>
      <c r="B5" s="2"/>
      <c r="C5" s="2"/>
      <c r="D5" s="1"/>
    </row>
    <row r="6" spans="1:8" ht="30" customHeight="1" thickBot="1" x14ac:dyDescent="0.2">
      <c r="A6" s="264" t="s">
        <v>1</v>
      </c>
      <c r="B6" s="265"/>
      <c r="C6" s="265"/>
      <c r="D6" s="266"/>
    </row>
    <row r="7" spans="1:8" ht="15" customHeight="1" thickBot="1" x14ac:dyDescent="0.2">
      <c r="A7" s="3"/>
      <c r="B7" s="4"/>
      <c r="C7" s="4"/>
      <c r="D7" s="3"/>
    </row>
    <row r="8" spans="1:8" ht="70.150000000000006" customHeight="1" thickBot="1" x14ac:dyDescent="0.2">
      <c r="A8" s="95" t="s">
        <v>2</v>
      </c>
      <c r="B8" s="93" t="s">
        <v>3</v>
      </c>
      <c r="C8" s="19" t="s">
        <v>4</v>
      </c>
      <c r="D8" s="252" t="s">
        <v>5</v>
      </c>
      <c r="E8" s="19" t="s">
        <v>6</v>
      </c>
      <c r="F8" s="19" t="s">
        <v>7</v>
      </c>
      <c r="G8" s="19" t="s">
        <v>8</v>
      </c>
      <c r="H8" s="17" t="s">
        <v>9</v>
      </c>
    </row>
    <row r="9" spans="1:8" ht="70.150000000000006" customHeight="1" x14ac:dyDescent="0.15">
      <c r="A9" s="116" t="s">
        <v>10</v>
      </c>
      <c r="B9" s="114" t="s">
        <v>11</v>
      </c>
      <c r="C9" s="59"/>
      <c r="D9" s="103">
        <v>1</v>
      </c>
      <c r="E9" s="104">
        <f>C9*D9*12</f>
        <v>0</v>
      </c>
      <c r="F9" s="62"/>
      <c r="G9" s="105">
        <f>E9*F9/100</f>
        <v>0</v>
      </c>
      <c r="H9" s="106">
        <f>E9+G9</f>
        <v>0</v>
      </c>
    </row>
    <row r="10" spans="1:8" ht="70.150000000000006" customHeight="1" x14ac:dyDescent="0.15">
      <c r="A10" s="97" t="s">
        <v>12</v>
      </c>
      <c r="B10" s="94" t="s">
        <v>13</v>
      </c>
      <c r="C10" s="78"/>
      <c r="D10" s="254">
        <v>0.25</v>
      </c>
      <c r="E10" s="107">
        <f t="shared" ref="E10:E12" si="0">C10*D10*12</f>
        <v>0</v>
      </c>
      <c r="F10" s="63"/>
      <c r="G10" s="108">
        <f t="shared" ref="G10:G12" si="1">E10*F10/100</f>
        <v>0</v>
      </c>
      <c r="H10" s="108">
        <f t="shared" ref="H10:H12" si="2">E10+G10</f>
        <v>0</v>
      </c>
    </row>
    <row r="11" spans="1:8" ht="70.150000000000006" customHeight="1" x14ac:dyDescent="0.15">
      <c r="A11" s="119" t="s">
        <v>14</v>
      </c>
      <c r="B11" s="234" t="s">
        <v>15</v>
      </c>
      <c r="C11" s="235"/>
      <c r="D11" s="254">
        <v>0.45</v>
      </c>
      <c r="E11" s="107">
        <f t="shared" si="0"/>
        <v>0</v>
      </c>
      <c r="F11" s="63"/>
      <c r="G11" s="108">
        <f t="shared" si="1"/>
        <v>0</v>
      </c>
      <c r="H11" s="108">
        <f t="shared" si="2"/>
        <v>0</v>
      </c>
    </row>
    <row r="12" spans="1:8" ht="70.150000000000006" customHeight="1" x14ac:dyDescent="0.15">
      <c r="A12" s="243" t="s">
        <v>16</v>
      </c>
      <c r="B12" s="6" t="s">
        <v>15</v>
      </c>
      <c r="C12" s="63"/>
      <c r="D12" s="102"/>
      <c r="E12" s="107">
        <f t="shared" si="0"/>
        <v>0</v>
      </c>
      <c r="F12" s="63"/>
      <c r="G12" s="108">
        <f t="shared" si="1"/>
        <v>0</v>
      </c>
      <c r="H12" s="108">
        <f t="shared" si="2"/>
        <v>0</v>
      </c>
    </row>
    <row r="13" spans="1:8" ht="30" customHeight="1" thickBot="1" x14ac:dyDescent="0.2">
      <c r="A13" s="242" t="s">
        <v>17</v>
      </c>
      <c r="B13" s="236"/>
      <c r="C13" s="237"/>
      <c r="D13" s="236"/>
      <c r="E13" s="238">
        <f>SUM(E9:E12)</f>
        <v>0</v>
      </c>
      <c r="F13" s="239"/>
      <c r="G13" s="240">
        <f>SUM(G9:G12)</f>
        <v>0</v>
      </c>
      <c r="H13" s="241">
        <f>SUM(H9:H12)</f>
        <v>0</v>
      </c>
    </row>
    <row r="14" spans="1:8" ht="12.75" customHeight="1" x14ac:dyDescent="0.15">
      <c r="A14" s="3"/>
      <c r="B14" s="8"/>
      <c r="C14" s="71"/>
      <c r="D14" s="8"/>
      <c r="E14" s="99"/>
      <c r="F14" s="112"/>
      <c r="G14" s="100"/>
      <c r="H14" s="100"/>
    </row>
    <row r="15" spans="1:8" ht="11.25" customHeight="1" x14ac:dyDescent="0.15">
      <c r="A15" s="3"/>
      <c r="B15" s="8"/>
      <c r="C15" s="58"/>
      <c r="D15" s="56" t="s">
        <v>18</v>
      </c>
      <c r="E15" s="57"/>
      <c r="F15" s="112"/>
      <c r="G15" s="100"/>
      <c r="H15" s="100"/>
    </row>
    <row r="16" spans="1:8" ht="18" customHeight="1" thickBot="1" x14ac:dyDescent="0.25">
      <c r="A16" s="7"/>
      <c r="B16" s="8"/>
      <c r="C16" s="8"/>
      <c r="D16" s="9"/>
      <c r="E16" s="99"/>
      <c r="F16" s="8"/>
      <c r="G16" s="100"/>
      <c r="H16" s="100"/>
    </row>
    <row r="17" spans="1:5" ht="30" customHeight="1" thickBot="1" x14ac:dyDescent="0.2">
      <c r="A17" s="264" t="s">
        <v>19</v>
      </c>
      <c r="B17" s="265"/>
      <c r="C17" s="265"/>
      <c r="D17" s="266"/>
    </row>
    <row r="18" spans="1:5" ht="15" customHeight="1" x14ac:dyDescent="0.2">
      <c r="A18" s="20"/>
      <c r="B18" s="21"/>
      <c r="C18" s="21"/>
      <c r="D18" s="22"/>
    </row>
    <row r="19" spans="1:5" ht="39.75" customHeight="1" x14ac:dyDescent="0.15">
      <c r="A19" s="268" t="s">
        <v>2</v>
      </c>
      <c r="B19" s="268"/>
      <c r="C19" s="228"/>
      <c r="D19" s="228"/>
      <c r="E19" s="228"/>
    </row>
    <row r="20" spans="1:5" ht="30.75" customHeight="1" x14ac:dyDescent="0.15">
      <c r="A20" s="232" t="s">
        <v>20</v>
      </c>
      <c r="B20" s="233"/>
      <c r="C20" s="229"/>
      <c r="D20" s="230"/>
      <c r="E20" s="231"/>
    </row>
    <row r="21" spans="1:5" ht="12" customHeight="1" x14ac:dyDescent="0.15"/>
    <row r="22" spans="1:5" ht="12" customHeight="1" x14ac:dyDescent="0.15"/>
    <row r="23" spans="1:5" ht="12" customHeight="1" thickBot="1" x14ac:dyDescent="0.2"/>
    <row r="24" spans="1:5" x14ac:dyDescent="0.15">
      <c r="A24" s="258" t="s">
        <v>21</v>
      </c>
      <c r="B24" s="259"/>
      <c r="C24" s="32"/>
    </row>
    <row r="25" spans="1:5" x14ac:dyDescent="0.15">
      <c r="A25" s="260"/>
      <c r="B25" s="261"/>
      <c r="C25" s="32"/>
    </row>
    <row r="26" spans="1:5" x14ac:dyDescent="0.15">
      <c r="A26" s="260"/>
      <c r="B26" s="261"/>
      <c r="C26" s="32"/>
    </row>
    <row r="27" spans="1:5" ht="12" thickBot="1" x14ac:dyDescent="0.2">
      <c r="A27" s="262"/>
      <c r="B27" s="263"/>
      <c r="C27" s="32"/>
    </row>
  </sheetData>
  <mergeCells count="6">
    <mergeCell ref="A24:B27"/>
    <mergeCell ref="A6:D6"/>
    <mergeCell ref="A17:D17"/>
    <mergeCell ref="A1:H1"/>
    <mergeCell ref="A2:H2"/>
    <mergeCell ref="A19:B19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64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H23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5" customWidth="1"/>
    <col min="2" max="3" width="15.7109375" style="5" customWidth="1"/>
    <col min="4" max="8" width="15.7109375" customWidth="1"/>
  </cols>
  <sheetData>
    <row r="1" spans="1:8" ht="39.950000000000003" customHeight="1" x14ac:dyDescent="0.15">
      <c r="A1" s="267" t="s">
        <v>94</v>
      </c>
      <c r="B1" s="267"/>
      <c r="C1" s="267"/>
      <c r="D1" s="267"/>
      <c r="E1" s="267"/>
      <c r="F1" s="267"/>
      <c r="G1" s="267"/>
      <c r="H1" s="267"/>
    </row>
    <row r="2" spans="1:8" ht="20.100000000000001" customHeight="1" x14ac:dyDescent="0.15">
      <c r="A2" s="267" t="s">
        <v>0</v>
      </c>
      <c r="B2" s="267"/>
      <c r="C2" s="267"/>
      <c r="D2" s="267"/>
      <c r="E2" s="267"/>
      <c r="F2" s="267"/>
      <c r="G2" s="267"/>
      <c r="H2" s="267"/>
    </row>
    <row r="3" spans="1:8" ht="14.1" customHeight="1" x14ac:dyDescent="0.15">
      <c r="A3" s="1"/>
      <c r="B3" s="1"/>
      <c r="C3" s="1"/>
      <c r="D3" s="1"/>
    </row>
    <row r="4" spans="1:8" ht="14.1" customHeight="1" x14ac:dyDescent="0.15">
      <c r="A4" s="1"/>
      <c r="B4" s="1"/>
      <c r="C4" s="1"/>
      <c r="D4" s="1"/>
    </row>
    <row r="5" spans="1:8" ht="14.1" customHeight="1" thickBot="1" x14ac:dyDescent="0.2">
      <c r="A5" s="3"/>
      <c r="B5" s="3"/>
      <c r="C5" s="3"/>
      <c r="D5" s="3"/>
    </row>
    <row r="6" spans="1:8" ht="70.150000000000006" customHeight="1" thickBot="1" x14ac:dyDescent="0.2">
      <c r="A6" s="95" t="s">
        <v>2</v>
      </c>
      <c r="B6" s="15" t="s">
        <v>3</v>
      </c>
      <c r="C6" s="16" t="s">
        <v>4</v>
      </c>
      <c r="D6" s="16" t="s">
        <v>5</v>
      </c>
      <c r="E6" s="16" t="s">
        <v>6</v>
      </c>
      <c r="F6" s="16" t="s">
        <v>7</v>
      </c>
      <c r="G6" s="16" t="s">
        <v>8</v>
      </c>
      <c r="H6" s="17" t="s">
        <v>9</v>
      </c>
    </row>
    <row r="7" spans="1:8" ht="70.150000000000006" customHeight="1" x14ac:dyDescent="0.15">
      <c r="A7" s="116" t="s">
        <v>22</v>
      </c>
      <c r="B7" s="125" t="s">
        <v>23</v>
      </c>
      <c r="C7" s="60"/>
      <c r="D7" s="23">
        <v>1</v>
      </c>
      <c r="E7" s="109">
        <f>C7*D7*12</f>
        <v>0</v>
      </c>
      <c r="F7" s="66"/>
      <c r="G7" s="50">
        <f>E7*F7/100</f>
        <v>0</v>
      </c>
      <c r="H7" s="51">
        <f>E7+G7</f>
        <v>0</v>
      </c>
    </row>
    <row r="8" spans="1:8" ht="70.150000000000006" customHeight="1" x14ac:dyDescent="0.15">
      <c r="A8" s="118" t="s">
        <v>24</v>
      </c>
      <c r="B8" s="126" t="s">
        <v>25</v>
      </c>
      <c r="C8" s="66"/>
      <c r="D8" s="11">
        <v>12</v>
      </c>
      <c r="E8" s="107">
        <f t="shared" ref="E8:E14" si="0">C8*D8*12</f>
        <v>0</v>
      </c>
      <c r="F8" s="67"/>
      <c r="G8" s="110">
        <f t="shared" ref="G8:G14" si="1">E8*F8/100</f>
        <v>0</v>
      </c>
      <c r="H8" s="111">
        <f t="shared" ref="H8:H14" si="2">E8+G8</f>
        <v>0</v>
      </c>
    </row>
    <row r="9" spans="1:8" ht="38.65" customHeight="1" x14ac:dyDescent="0.15">
      <c r="A9" s="119" t="s">
        <v>26</v>
      </c>
      <c r="B9" s="127"/>
      <c r="C9" s="120"/>
      <c r="D9" s="121"/>
      <c r="E9" s="120"/>
      <c r="F9" s="120"/>
      <c r="G9" s="120"/>
      <c r="H9" s="128"/>
    </row>
    <row r="10" spans="1:8" ht="17.100000000000001" customHeight="1" x14ac:dyDescent="0.15">
      <c r="A10" s="96" t="s">
        <v>27</v>
      </c>
      <c r="B10" s="126" t="s">
        <v>28</v>
      </c>
      <c r="C10" s="135"/>
      <c r="D10" s="8">
        <v>0</v>
      </c>
      <c r="E10" s="122">
        <f t="shared" si="0"/>
        <v>0</v>
      </c>
      <c r="F10" s="68"/>
      <c r="G10" s="110">
        <f t="shared" si="1"/>
        <v>0</v>
      </c>
      <c r="H10" s="123">
        <f t="shared" si="2"/>
        <v>0</v>
      </c>
    </row>
    <row r="11" spans="1:8" ht="17.100000000000001" customHeight="1" x14ac:dyDescent="0.15">
      <c r="A11" s="118" t="s">
        <v>29</v>
      </c>
      <c r="B11" s="129" t="s">
        <v>28</v>
      </c>
      <c r="C11" s="66"/>
      <c r="D11" s="10">
        <v>0</v>
      </c>
      <c r="E11" s="41">
        <f t="shared" si="0"/>
        <v>0</v>
      </c>
      <c r="F11" s="132"/>
      <c r="G11" s="52">
        <f t="shared" si="1"/>
        <v>0</v>
      </c>
      <c r="H11" s="123">
        <f t="shared" si="2"/>
        <v>0</v>
      </c>
    </row>
    <row r="12" spans="1:8" ht="70.150000000000006" customHeight="1" x14ac:dyDescent="0.15">
      <c r="A12" s="97" t="s">
        <v>30</v>
      </c>
      <c r="B12" s="48" t="s">
        <v>25</v>
      </c>
      <c r="C12" s="63"/>
      <c r="D12" s="6"/>
      <c r="E12" s="107">
        <f t="shared" si="0"/>
        <v>0</v>
      </c>
      <c r="F12" s="133"/>
      <c r="G12" s="108">
        <f t="shared" si="1"/>
        <v>0</v>
      </c>
      <c r="H12" s="113">
        <f t="shared" si="2"/>
        <v>0</v>
      </c>
    </row>
    <row r="13" spans="1:8" ht="70.150000000000006" customHeight="1" thickBot="1" x14ac:dyDescent="0.2">
      <c r="A13" s="117" t="s">
        <v>31</v>
      </c>
      <c r="B13" s="130" t="s">
        <v>32</v>
      </c>
      <c r="C13" s="64"/>
      <c r="D13" s="14">
        <v>5</v>
      </c>
      <c r="E13" s="109">
        <f t="shared" si="0"/>
        <v>0</v>
      </c>
      <c r="F13" s="134"/>
      <c r="G13" s="110">
        <f t="shared" si="1"/>
        <v>0</v>
      </c>
      <c r="H13" s="124">
        <f t="shared" si="2"/>
        <v>0</v>
      </c>
    </row>
    <row r="14" spans="1:8" ht="70.150000000000006" customHeight="1" thickBot="1" x14ac:dyDescent="0.2">
      <c r="A14" s="243" t="s">
        <v>16</v>
      </c>
      <c r="B14" s="6" t="s">
        <v>15</v>
      </c>
      <c r="C14" s="63"/>
      <c r="D14" s="14"/>
      <c r="E14" s="107">
        <f t="shared" si="0"/>
        <v>0</v>
      </c>
      <c r="F14" s="63"/>
      <c r="G14" s="108">
        <f t="shared" si="1"/>
        <v>0</v>
      </c>
      <c r="H14" s="108">
        <f t="shared" si="2"/>
        <v>0</v>
      </c>
    </row>
    <row r="15" spans="1:8" ht="30" customHeight="1" thickBot="1" x14ac:dyDescent="0.2">
      <c r="A15" s="90" t="s">
        <v>17</v>
      </c>
      <c r="B15" s="131"/>
      <c r="C15" s="73"/>
      <c r="D15" s="72"/>
      <c r="E15" s="75">
        <f>SUM(E7:E14)</f>
        <v>0</v>
      </c>
      <c r="F15" s="101"/>
      <c r="G15" s="76">
        <f>SUM(G7:G14)</f>
        <v>0</v>
      </c>
      <c r="H15" s="77">
        <f>SUM(H7:H14)</f>
        <v>0</v>
      </c>
    </row>
    <row r="16" spans="1:8" ht="12" customHeight="1" x14ac:dyDescent="0.15"/>
    <row r="17" spans="1:5" ht="12" customHeight="1" x14ac:dyDescent="0.15">
      <c r="C17" s="58"/>
      <c r="D17" s="56" t="s">
        <v>18</v>
      </c>
      <c r="E17" s="57"/>
    </row>
    <row r="18" spans="1:5" ht="12" customHeight="1" x14ac:dyDescent="0.15"/>
    <row r="19" spans="1:5" ht="12" customHeight="1" thickBot="1" x14ac:dyDescent="0.2"/>
    <row r="20" spans="1:5" x14ac:dyDescent="0.15">
      <c r="A20" s="258" t="s">
        <v>21</v>
      </c>
      <c r="B20" s="259"/>
      <c r="C20" s="32"/>
    </row>
    <row r="21" spans="1:5" x14ac:dyDescent="0.15">
      <c r="A21" s="260"/>
      <c r="B21" s="261"/>
      <c r="C21" s="32"/>
    </row>
    <row r="22" spans="1:5" x14ac:dyDescent="0.15">
      <c r="A22" s="260"/>
      <c r="B22" s="261"/>
      <c r="C22" s="32"/>
    </row>
    <row r="23" spans="1:5" ht="12" thickBot="1" x14ac:dyDescent="0.2">
      <c r="A23" s="262"/>
      <c r="B23" s="263"/>
      <c r="C23" s="32"/>
    </row>
  </sheetData>
  <mergeCells count="3">
    <mergeCell ref="A20:B23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64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H30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5" customWidth="1"/>
    <col min="2" max="3" width="15.7109375" style="5" customWidth="1"/>
    <col min="4" max="8" width="15.7109375" customWidth="1"/>
  </cols>
  <sheetData>
    <row r="1" spans="1:8" ht="39.950000000000003" customHeight="1" x14ac:dyDescent="0.15">
      <c r="A1" s="267" t="s">
        <v>95</v>
      </c>
      <c r="B1" s="267"/>
      <c r="C1" s="267"/>
      <c r="D1" s="267"/>
      <c r="E1" s="267"/>
      <c r="F1" s="267"/>
      <c r="G1" s="267"/>
      <c r="H1" s="267"/>
    </row>
    <row r="2" spans="1:8" ht="20.100000000000001" customHeight="1" x14ac:dyDescent="0.15">
      <c r="A2" s="267" t="s">
        <v>33</v>
      </c>
      <c r="B2" s="267"/>
      <c r="C2" s="267"/>
      <c r="D2" s="267"/>
      <c r="E2" s="267"/>
      <c r="F2" s="267"/>
      <c r="G2" s="267"/>
      <c r="H2" s="267"/>
    </row>
    <row r="3" spans="1:8" ht="14.1" customHeight="1" x14ac:dyDescent="0.15">
      <c r="A3" s="28"/>
      <c r="B3" s="28"/>
      <c r="C3" s="28"/>
      <c r="D3" s="28"/>
    </row>
    <row r="4" spans="1:8" ht="14.1" customHeight="1" x14ac:dyDescent="0.15">
      <c r="A4" s="28"/>
      <c r="B4" s="28"/>
      <c r="C4" s="28"/>
      <c r="D4" s="28"/>
    </row>
    <row r="5" spans="1:8" ht="14.1" customHeight="1" thickBot="1" x14ac:dyDescent="0.2">
      <c r="A5" s="1"/>
      <c r="B5" s="1"/>
      <c r="C5" s="1"/>
      <c r="D5" s="1"/>
    </row>
    <row r="6" spans="1:8" ht="30" customHeight="1" thickBot="1" x14ac:dyDescent="0.2">
      <c r="A6" s="264" t="s">
        <v>34</v>
      </c>
      <c r="B6" s="265"/>
      <c r="C6" s="265"/>
      <c r="D6" s="266"/>
    </row>
    <row r="7" spans="1:8" ht="18" customHeight="1" thickBot="1" x14ac:dyDescent="0.2">
      <c r="A7" s="3"/>
      <c r="B7" s="3"/>
      <c r="C7" s="3"/>
      <c r="D7" s="3"/>
    </row>
    <row r="8" spans="1:8" ht="70.150000000000006" customHeight="1" thickBot="1" x14ac:dyDescent="0.2">
      <c r="A8" s="29" t="s">
        <v>2</v>
      </c>
      <c r="B8" s="31" t="s">
        <v>3</v>
      </c>
      <c r="C8" s="30" t="s">
        <v>4</v>
      </c>
      <c r="D8" s="16" t="s">
        <v>5</v>
      </c>
      <c r="E8" s="93" t="s">
        <v>6</v>
      </c>
      <c r="F8" s="16" t="s">
        <v>7</v>
      </c>
      <c r="G8" s="16" t="s">
        <v>8</v>
      </c>
      <c r="H8" s="17" t="s">
        <v>9</v>
      </c>
    </row>
    <row r="9" spans="1:8" ht="70.150000000000006" customHeight="1" x14ac:dyDescent="0.15">
      <c r="A9" s="24" t="s">
        <v>35</v>
      </c>
      <c r="B9" s="25" t="s">
        <v>23</v>
      </c>
      <c r="C9" s="150"/>
      <c r="D9" s="137">
        <v>1</v>
      </c>
      <c r="E9" s="138">
        <f>C9*D9*12</f>
        <v>0</v>
      </c>
      <c r="F9" s="139"/>
      <c r="G9" s="160">
        <f>E9*F9/100</f>
        <v>0</v>
      </c>
      <c r="H9" s="161">
        <f>E9+G9</f>
        <v>0</v>
      </c>
    </row>
    <row r="10" spans="1:8" ht="70.150000000000006" customHeight="1" x14ac:dyDescent="0.15">
      <c r="A10" s="12" t="s">
        <v>36</v>
      </c>
      <c r="B10" s="34" t="s">
        <v>23</v>
      </c>
      <c r="C10" s="151"/>
      <c r="D10" s="255">
        <v>0</v>
      </c>
      <c r="E10" s="142">
        <f t="shared" ref="E10:E14" si="0">C10*D10*12</f>
        <v>0</v>
      </c>
      <c r="F10" s="143"/>
      <c r="G10" s="140">
        <f t="shared" ref="G10:G14" si="1">E10*F10/100</f>
        <v>0</v>
      </c>
      <c r="H10" s="141">
        <f t="shared" ref="H10:H14" si="2">E10+G10</f>
        <v>0</v>
      </c>
    </row>
    <row r="11" spans="1:8" ht="70.150000000000006" customHeight="1" x14ac:dyDescent="0.15">
      <c r="A11" s="243" t="s">
        <v>37</v>
      </c>
      <c r="B11" s="6" t="s">
        <v>25</v>
      </c>
      <c r="C11" s="63"/>
      <c r="D11" s="102">
        <v>5</v>
      </c>
      <c r="E11" s="144">
        <f t="shared" si="0"/>
        <v>0</v>
      </c>
      <c r="F11" s="145"/>
      <c r="G11" s="144">
        <f t="shared" si="1"/>
        <v>0</v>
      </c>
      <c r="H11" s="144">
        <f t="shared" si="2"/>
        <v>0</v>
      </c>
    </row>
    <row r="12" spans="1:8" ht="70.150000000000006" customHeight="1" x14ac:dyDescent="0.15">
      <c r="A12" s="243" t="s">
        <v>38</v>
      </c>
      <c r="B12" s="6" t="s">
        <v>39</v>
      </c>
      <c r="C12" s="63"/>
      <c r="D12" s="102"/>
      <c r="E12" s="146">
        <f t="shared" si="0"/>
        <v>0</v>
      </c>
      <c r="F12" s="145"/>
      <c r="G12" s="146">
        <f t="shared" si="1"/>
        <v>0</v>
      </c>
      <c r="H12" s="146">
        <f t="shared" si="2"/>
        <v>0</v>
      </c>
    </row>
    <row r="13" spans="1:8" ht="70.150000000000006" customHeight="1" x14ac:dyDescent="0.15">
      <c r="A13" s="243" t="s">
        <v>40</v>
      </c>
      <c r="B13" s="6" t="s">
        <v>32</v>
      </c>
      <c r="C13" s="63"/>
      <c r="D13" s="102">
        <v>6</v>
      </c>
      <c r="E13" s="146">
        <f t="shared" si="0"/>
        <v>0</v>
      </c>
      <c r="F13" s="133"/>
      <c r="G13" s="146">
        <f t="shared" si="1"/>
        <v>0</v>
      </c>
      <c r="H13" s="146">
        <f t="shared" si="2"/>
        <v>0</v>
      </c>
    </row>
    <row r="14" spans="1:8" ht="70.150000000000006" customHeight="1" x14ac:dyDescent="0.15">
      <c r="A14" s="243" t="s">
        <v>16</v>
      </c>
      <c r="B14" s="6" t="s">
        <v>15</v>
      </c>
      <c r="C14" s="63"/>
      <c r="D14" s="102"/>
      <c r="E14" s="146">
        <f t="shared" si="0"/>
        <v>0</v>
      </c>
      <c r="F14" s="63"/>
      <c r="G14" s="108">
        <f t="shared" si="1"/>
        <v>0</v>
      </c>
      <c r="H14" s="108">
        <f t="shared" si="2"/>
        <v>0</v>
      </c>
    </row>
    <row r="15" spans="1:8" ht="30" customHeight="1" thickBot="1" x14ac:dyDescent="0.2">
      <c r="A15" s="244" t="s">
        <v>17</v>
      </c>
      <c r="B15" s="236"/>
      <c r="C15" s="237"/>
      <c r="D15" s="236"/>
      <c r="E15" s="238">
        <f>SUM(E9:E14)</f>
        <v>0</v>
      </c>
      <c r="F15" s="239"/>
      <c r="G15" s="240">
        <f>SUM(G9:G14)</f>
        <v>0</v>
      </c>
      <c r="H15" s="241">
        <f>SUM(H9:H14)</f>
        <v>0</v>
      </c>
    </row>
    <row r="16" spans="1:8" ht="14.25" customHeight="1" x14ac:dyDescent="0.15">
      <c r="A16" s="7"/>
      <c r="B16" s="8"/>
      <c r="C16" s="71"/>
      <c r="D16" s="152"/>
      <c r="E16" s="153"/>
      <c r="F16" s="136"/>
      <c r="G16" s="153"/>
      <c r="H16" s="153"/>
    </row>
    <row r="17" spans="1:8" ht="14.25" customHeight="1" x14ac:dyDescent="0.15">
      <c r="A17" s="7"/>
      <c r="B17" s="8"/>
      <c r="C17" s="58"/>
      <c r="D17" s="56" t="s">
        <v>18</v>
      </c>
      <c r="E17" s="57"/>
      <c r="F17" s="136"/>
      <c r="G17" s="153"/>
      <c r="H17" s="153"/>
    </row>
    <row r="18" spans="1:8" ht="17.25" customHeight="1" thickBot="1" x14ac:dyDescent="0.25">
      <c r="A18" s="7"/>
      <c r="B18" s="8"/>
      <c r="C18" s="8"/>
      <c r="D18" s="9"/>
      <c r="E18" s="39"/>
      <c r="F18" s="136"/>
      <c r="G18" s="57"/>
      <c r="H18" s="57"/>
    </row>
    <row r="19" spans="1:8" ht="30" customHeight="1" thickBot="1" x14ac:dyDescent="0.2">
      <c r="A19" s="264" t="s">
        <v>19</v>
      </c>
      <c r="B19" s="265"/>
      <c r="C19" s="265"/>
      <c r="D19" s="266"/>
      <c r="E19" s="39"/>
      <c r="F19" s="136"/>
      <c r="G19" s="57"/>
      <c r="H19" s="57"/>
    </row>
    <row r="20" spans="1:8" ht="20.100000000000001" customHeight="1" x14ac:dyDescent="0.2">
      <c r="A20" s="7"/>
      <c r="B20" s="8"/>
      <c r="C20" s="8"/>
      <c r="D20" s="9"/>
    </row>
    <row r="21" spans="1:8" ht="39.75" customHeight="1" x14ac:dyDescent="0.15">
      <c r="A21" s="268" t="s">
        <v>2</v>
      </c>
      <c r="B21" s="268"/>
      <c r="C21" s="228"/>
      <c r="D21" s="228"/>
      <c r="E21" s="228"/>
    </row>
    <row r="22" spans="1:8" ht="30.75" customHeight="1" x14ac:dyDescent="0.15">
      <c r="A22" s="232" t="s">
        <v>41</v>
      </c>
      <c r="B22" s="233"/>
      <c r="C22" s="229"/>
      <c r="D22" s="230"/>
      <c r="E22" s="231"/>
    </row>
    <row r="23" spans="1:8" ht="11.25" customHeight="1" x14ac:dyDescent="0.15">
      <c r="A23" s="3"/>
      <c r="B23" s="7"/>
      <c r="C23" s="248"/>
      <c r="D23" s="7"/>
      <c r="E23" s="250"/>
    </row>
    <row r="24" spans="1:8" ht="12" customHeight="1" x14ac:dyDescent="0.15">
      <c r="A24" s="3"/>
      <c r="B24" s="26"/>
      <c r="C24" s="26"/>
      <c r="D24" s="27"/>
    </row>
    <row r="25" spans="1:8" ht="12" customHeight="1" x14ac:dyDescent="0.15"/>
    <row r="26" spans="1:8" ht="12" customHeight="1" thickBot="1" x14ac:dyDescent="0.2"/>
    <row r="27" spans="1:8" x14ac:dyDescent="0.15">
      <c r="A27" s="258" t="s">
        <v>21</v>
      </c>
      <c r="B27" s="259"/>
      <c r="C27" s="32"/>
    </row>
    <row r="28" spans="1:8" x14ac:dyDescent="0.15">
      <c r="A28" s="260"/>
      <c r="B28" s="261"/>
      <c r="C28" s="32"/>
    </row>
    <row r="29" spans="1:8" x14ac:dyDescent="0.15">
      <c r="A29" s="260"/>
      <c r="B29" s="261"/>
      <c r="C29" s="32"/>
    </row>
    <row r="30" spans="1:8" ht="12" thickBot="1" x14ac:dyDescent="0.2">
      <c r="A30" s="262"/>
      <c r="B30" s="263"/>
      <c r="C30" s="32"/>
    </row>
  </sheetData>
  <mergeCells count="6">
    <mergeCell ref="A27:B30"/>
    <mergeCell ref="A6:D6"/>
    <mergeCell ref="A19:D19"/>
    <mergeCell ref="A1:H1"/>
    <mergeCell ref="A2:H2"/>
    <mergeCell ref="A21:B21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64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N43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5" customWidth="1"/>
    <col min="2" max="2" width="15.7109375" style="5" customWidth="1"/>
    <col min="3" max="8" width="15.7109375" customWidth="1"/>
  </cols>
  <sheetData>
    <row r="1" spans="1:8" ht="39.950000000000003" customHeight="1" x14ac:dyDescent="0.15">
      <c r="A1" s="267" t="s">
        <v>96</v>
      </c>
      <c r="B1" s="267"/>
      <c r="C1" s="267"/>
      <c r="D1" s="267"/>
      <c r="E1" s="267"/>
      <c r="F1" s="267"/>
      <c r="G1" s="267"/>
      <c r="H1" s="267"/>
    </row>
    <row r="2" spans="1:8" ht="20.100000000000001" customHeight="1" x14ac:dyDescent="0.15">
      <c r="A2" s="267" t="s">
        <v>0</v>
      </c>
      <c r="B2" s="267"/>
      <c r="C2" s="267"/>
      <c r="D2" s="267"/>
      <c r="E2" s="267"/>
      <c r="F2" s="267"/>
      <c r="G2" s="267"/>
      <c r="H2" s="267"/>
    </row>
    <row r="3" spans="1:8" ht="14.1" customHeight="1" x14ac:dyDescent="0.15">
      <c r="A3" s="28"/>
      <c r="B3" s="28"/>
      <c r="C3" s="28"/>
      <c r="D3" s="28"/>
    </row>
    <row r="4" spans="1:8" ht="14.1" customHeight="1" x14ac:dyDescent="0.15">
      <c r="A4" s="28"/>
      <c r="B4" s="28"/>
      <c r="C4" s="28"/>
      <c r="D4" s="28"/>
    </row>
    <row r="5" spans="1:8" ht="14.1" customHeight="1" thickBot="1" x14ac:dyDescent="0.2">
      <c r="A5" s="1"/>
      <c r="B5" s="1"/>
      <c r="C5" s="1"/>
      <c r="D5" s="1"/>
    </row>
    <row r="6" spans="1:8" ht="30" customHeight="1" thickBot="1" x14ac:dyDescent="0.2">
      <c r="A6" s="264" t="s">
        <v>34</v>
      </c>
      <c r="B6" s="265"/>
      <c r="C6" s="266"/>
      <c r="D6" s="170"/>
    </row>
    <row r="7" spans="1:8" ht="13.5" thickBot="1" x14ac:dyDescent="0.2">
      <c r="A7" s="3"/>
      <c r="B7" s="3"/>
      <c r="C7" s="3"/>
      <c r="D7" s="3"/>
    </row>
    <row r="8" spans="1:8" ht="40.5" customHeight="1" thickBot="1" x14ac:dyDescent="0.2">
      <c r="A8" s="15" t="s">
        <v>2</v>
      </c>
      <c r="B8" s="166" t="s">
        <v>3</v>
      </c>
      <c r="C8" s="16" t="s">
        <v>4</v>
      </c>
      <c r="D8" s="16" t="s">
        <v>5</v>
      </c>
      <c r="E8" s="93" t="s">
        <v>6</v>
      </c>
      <c r="F8" s="16" t="s">
        <v>7</v>
      </c>
      <c r="G8" s="16" t="s">
        <v>8</v>
      </c>
      <c r="H8" s="17" t="s">
        <v>9</v>
      </c>
    </row>
    <row r="9" spans="1:8" ht="49.5" customHeight="1" x14ac:dyDescent="0.15">
      <c r="A9" s="167" t="s">
        <v>42</v>
      </c>
      <c r="B9" s="157"/>
      <c r="C9" s="157"/>
      <c r="D9" s="157"/>
      <c r="E9" s="158"/>
      <c r="F9" s="158"/>
      <c r="G9" s="158"/>
      <c r="H9" s="159"/>
    </row>
    <row r="10" spans="1:8" ht="17.100000000000001" customHeight="1" x14ac:dyDescent="0.15">
      <c r="A10" s="168" t="s">
        <v>89</v>
      </c>
      <c r="B10" s="165"/>
      <c r="C10" s="164"/>
      <c r="D10" s="256">
        <v>4</v>
      </c>
      <c r="E10" s="138">
        <f>C10*D10*12</f>
        <v>0</v>
      </c>
      <c r="F10" s="155"/>
      <c r="G10" s="140">
        <f>E10*F10/100</f>
        <v>0</v>
      </c>
      <c r="H10" s="141">
        <f>E10+G10</f>
        <v>0</v>
      </c>
    </row>
    <row r="11" spans="1:8" ht="70.150000000000006" customHeight="1" thickBot="1" x14ac:dyDescent="0.25">
      <c r="A11" s="13" t="s">
        <v>43</v>
      </c>
      <c r="B11" s="115" t="s">
        <v>32</v>
      </c>
      <c r="C11" s="156"/>
      <c r="D11" s="14">
        <v>3</v>
      </c>
      <c r="E11" s="147">
        <f t="shared" ref="E11:E12" si="0">C11*D11*12</f>
        <v>0</v>
      </c>
      <c r="F11" s="148"/>
      <c r="G11" s="147">
        <f t="shared" ref="G11:G12" si="1">E11*F11/100</f>
        <v>0</v>
      </c>
      <c r="H11" s="149">
        <f t="shared" ref="H11:H12" si="2">E11+G11</f>
        <v>0</v>
      </c>
    </row>
    <row r="12" spans="1:8" ht="70.150000000000006" customHeight="1" thickBot="1" x14ac:dyDescent="0.2">
      <c r="A12" s="243" t="s">
        <v>16</v>
      </c>
      <c r="B12" s="6" t="s">
        <v>15</v>
      </c>
      <c r="C12" s="63"/>
      <c r="D12" s="14"/>
      <c r="E12" s="147">
        <f t="shared" si="0"/>
        <v>0</v>
      </c>
      <c r="F12" s="63"/>
      <c r="G12" s="108">
        <f t="shared" si="1"/>
        <v>0</v>
      </c>
      <c r="H12" s="108">
        <f t="shared" si="2"/>
        <v>0</v>
      </c>
    </row>
    <row r="13" spans="1:8" ht="30" customHeight="1" thickBot="1" x14ac:dyDescent="0.2">
      <c r="A13" s="92" t="s">
        <v>17</v>
      </c>
      <c r="B13" s="72"/>
      <c r="C13" s="73"/>
      <c r="D13" s="72"/>
      <c r="E13" s="75">
        <f>SUM(E10:E12)</f>
        <v>0</v>
      </c>
      <c r="F13" s="101"/>
      <c r="G13" s="76">
        <f>SUM(G10:G12)</f>
        <v>0</v>
      </c>
      <c r="H13" s="77">
        <f>SUM(H10:H12)</f>
        <v>0</v>
      </c>
    </row>
    <row r="14" spans="1:8" ht="15.75" customHeight="1" x14ac:dyDescent="0.2">
      <c r="A14" s="7"/>
      <c r="B14" s="8"/>
      <c r="C14" s="163"/>
      <c r="D14" s="163"/>
      <c r="E14" s="153"/>
      <c r="F14" s="136"/>
      <c r="G14" s="153"/>
      <c r="H14" s="153"/>
    </row>
    <row r="15" spans="1:8" ht="15" customHeight="1" x14ac:dyDescent="0.15">
      <c r="A15" s="7"/>
      <c r="B15" s="8"/>
      <c r="C15" s="58"/>
      <c r="D15" s="169" t="s">
        <v>18</v>
      </c>
      <c r="E15" s="56"/>
      <c r="F15" s="57"/>
      <c r="G15" s="153"/>
      <c r="H15" s="153"/>
    </row>
    <row r="16" spans="1:8" ht="14.25" customHeight="1" thickBot="1" x14ac:dyDescent="0.25">
      <c r="A16" s="7"/>
      <c r="B16" s="8"/>
      <c r="C16" s="9"/>
      <c r="D16" s="9"/>
    </row>
    <row r="17" spans="1:14" ht="30" customHeight="1" thickBot="1" x14ac:dyDescent="0.2">
      <c r="A17" s="264" t="s">
        <v>44</v>
      </c>
      <c r="B17" s="265"/>
      <c r="C17" s="266"/>
      <c r="D17" s="170"/>
    </row>
    <row r="18" spans="1:14" ht="18.75" customHeight="1" x14ac:dyDescent="0.2">
      <c r="A18" s="20"/>
      <c r="B18" s="21"/>
      <c r="C18" s="22"/>
      <c r="D18" s="9"/>
    </row>
    <row r="19" spans="1:14" ht="39" customHeight="1" x14ac:dyDescent="0.15">
      <c r="A19" s="268" t="s">
        <v>2</v>
      </c>
      <c r="B19" s="268"/>
      <c r="C19" s="228"/>
      <c r="D19" s="228"/>
      <c r="E19" s="228"/>
    </row>
    <row r="20" spans="1:14" ht="20.25" customHeight="1" x14ac:dyDescent="0.15">
      <c r="A20" s="232" t="s">
        <v>45</v>
      </c>
      <c r="B20" s="233"/>
      <c r="C20" s="248"/>
      <c r="D20" s="249"/>
      <c r="E20" s="250"/>
    </row>
    <row r="21" spans="1:14" ht="11.25" customHeight="1" x14ac:dyDescent="0.15">
      <c r="A21" s="3"/>
      <c r="B21" s="251"/>
      <c r="C21" s="248"/>
      <c r="D21" s="7"/>
      <c r="E21" s="250"/>
    </row>
    <row r="22" spans="1:14" ht="7.5" customHeight="1" x14ac:dyDescent="0.15">
      <c r="A22" s="3"/>
      <c r="B22" s="251"/>
      <c r="C22" s="248"/>
      <c r="D22" s="7"/>
      <c r="E22" s="250"/>
      <c r="N22" s="154"/>
    </row>
    <row r="23" spans="1:14" ht="12" customHeight="1" x14ac:dyDescent="0.15"/>
    <row r="24" spans="1:14" ht="12" customHeight="1" thickBot="1" x14ac:dyDescent="0.2"/>
    <row r="25" spans="1:14" x14ac:dyDescent="0.15">
      <c r="A25" s="258" t="s">
        <v>21</v>
      </c>
      <c r="B25" s="259"/>
    </row>
    <row r="26" spans="1:14" x14ac:dyDescent="0.15">
      <c r="A26" s="260"/>
      <c r="B26" s="261"/>
    </row>
    <row r="27" spans="1:14" x14ac:dyDescent="0.15">
      <c r="A27" s="260"/>
      <c r="B27" s="261"/>
    </row>
    <row r="28" spans="1:14" ht="12" thickBot="1" x14ac:dyDescent="0.2">
      <c r="A28" s="262"/>
      <c r="B28" s="263"/>
    </row>
    <row r="43" ht="11.25" customHeight="1" x14ac:dyDescent="0.15"/>
  </sheetData>
  <mergeCells count="6">
    <mergeCell ref="A25:B28"/>
    <mergeCell ref="A19:B19"/>
    <mergeCell ref="A6:C6"/>
    <mergeCell ref="A17:C17"/>
    <mergeCell ref="A1:H1"/>
    <mergeCell ref="A2:H2"/>
  </mergeCells>
  <phoneticPr fontId="4" type="noConversion"/>
  <pageMargins left="0.48" right="0.39" top="0.984251969" bottom="0.984251969" header="0.4921259845" footer="0.4921259845"/>
  <pageSetup paperSize="9" scale="72"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H40"/>
  <sheetViews>
    <sheetView workbookViewId="0">
      <selection sqref="A1:H1"/>
    </sheetView>
  </sheetViews>
  <sheetFormatPr baseColWidth="10" defaultColWidth="11.42578125" defaultRowHeight="11.25" x14ac:dyDescent="0.15"/>
  <cols>
    <col min="1" max="1" width="16.28515625" style="197" customWidth="1"/>
    <col min="2" max="2" width="10.28515625" style="171" customWidth="1"/>
    <col min="3" max="3" width="11.5703125" style="171" customWidth="1"/>
    <col min="4" max="4" width="9.7109375" style="171" customWidth="1"/>
    <col min="5" max="5" width="13" style="171" customWidth="1"/>
    <col min="6" max="6" width="9.28515625" style="171" customWidth="1"/>
    <col min="7" max="8" width="13.28515625" style="171" customWidth="1"/>
    <col min="9" max="16384" width="11.42578125" style="171"/>
  </cols>
  <sheetData>
    <row r="1" spans="1:8" ht="39.950000000000003" customHeight="1" x14ac:dyDescent="0.15">
      <c r="A1" s="269" t="s">
        <v>97</v>
      </c>
      <c r="B1" s="270"/>
      <c r="C1" s="270"/>
      <c r="D1" s="270"/>
      <c r="E1" s="270"/>
      <c r="F1" s="270"/>
      <c r="G1" s="270"/>
      <c r="H1" s="270"/>
    </row>
    <row r="2" spans="1:8" ht="20.100000000000001" customHeight="1" x14ac:dyDescent="0.15">
      <c r="A2" s="269" t="s">
        <v>33</v>
      </c>
      <c r="B2" s="270"/>
      <c r="C2" s="270"/>
      <c r="D2" s="270"/>
      <c r="E2" s="270"/>
      <c r="F2" s="270"/>
      <c r="G2" s="270"/>
      <c r="H2" s="270"/>
    </row>
    <row r="3" spans="1:8" ht="14.1" customHeight="1" x14ac:dyDescent="0.15">
      <c r="A3" s="172"/>
      <c r="B3" s="173"/>
      <c r="C3" s="173"/>
      <c r="D3" s="173"/>
      <c r="E3" s="172"/>
    </row>
    <row r="4" spans="1:8" ht="14.1" customHeight="1" x14ac:dyDescent="0.15">
      <c r="A4" s="172"/>
      <c r="B4" s="173"/>
      <c r="C4" s="173"/>
      <c r="D4" s="173"/>
      <c r="E4" s="172"/>
    </row>
    <row r="5" spans="1:8" ht="14.1" customHeight="1" thickBot="1" x14ac:dyDescent="0.2">
      <c r="A5" s="172"/>
      <c r="B5" s="173"/>
      <c r="C5" s="173"/>
      <c r="D5" s="173"/>
      <c r="E5" s="172"/>
    </row>
    <row r="6" spans="1:8" ht="30" customHeight="1" thickBot="1" x14ac:dyDescent="0.2">
      <c r="A6" s="271" t="s">
        <v>46</v>
      </c>
      <c r="B6" s="272"/>
      <c r="C6" s="272"/>
      <c r="D6" s="272"/>
      <c r="E6" s="272"/>
      <c r="F6" s="272"/>
      <c r="G6" s="272"/>
      <c r="H6" s="273"/>
    </row>
    <row r="7" spans="1:8" ht="13.5" thickBot="1" x14ac:dyDescent="0.2">
      <c r="A7" s="174"/>
      <c r="B7" s="175"/>
      <c r="C7" s="175"/>
      <c r="D7" s="175"/>
      <c r="E7" s="174"/>
    </row>
    <row r="8" spans="1:8" ht="70.150000000000006" customHeight="1" thickBot="1" x14ac:dyDescent="0.2">
      <c r="A8" s="176" t="s">
        <v>2</v>
      </c>
      <c r="B8" s="177" t="s">
        <v>3</v>
      </c>
      <c r="C8" s="178" t="s">
        <v>47</v>
      </c>
      <c r="D8" s="178" t="s">
        <v>5</v>
      </c>
      <c r="E8" s="178" t="s">
        <v>6</v>
      </c>
      <c r="F8" s="178" t="s">
        <v>7</v>
      </c>
      <c r="G8" s="178" t="s">
        <v>8</v>
      </c>
      <c r="H8" s="179" t="s">
        <v>9</v>
      </c>
    </row>
    <row r="9" spans="1:8" ht="70.150000000000006" customHeight="1" x14ac:dyDescent="0.15">
      <c r="A9" s="180" t="s">
        <v>48</v>
      </c>
      <c r="B9" s="201" t="s">
        <v>28</v>
      </c>
      <c r="C9" s="181"/>
      <c r="D9" s="182">
        <v>2</v>
      </c>
      <c r="E9" s="202">
        <f>C9*D9*12</f>
        <v>0</v>
      </c>
      <c r="F9" s="181"/>
      <c r="G9" s="202">
        <f>E9*F9/100</f>
        <v>0</v>
      </c>
      <c r="H9" s="203">
        <f>E9+G9</f>
        <v>0</v>
      </c>
    </row>
    <row r="10" spans="1:8" ht="70.150000000000006" customHeight="1" thickBot="1" x14ac:dyDescent="0.2">
      <c r="A10" s="187" t="s">
        <v>49</v>
      </c>
      <c r="B10" s="188" t="s">
        <v>25</v>
      </c>
      <c r="C10" s="189"/>
      <c r="D10" s="188">
        <v>0.5</v>
      </c>
      <c r="E10" s="204">
        <f>C10*D10*12</f>
        <v>0</v>
      </c>
      <c r="F10" s="189"/>
      <c r="G10" s="204">
        <f>E10*F10/100</f>
        <v>0</v>
      </c>
      <c r="H10" s="205">
        <f>E10+G10</f>
        <v>0</v>
      </c>
    </row>
    <row r="11" spans="1:8" ht="12" customHeight="1" x14ac:dyDescent="0.2">
      <c r="A11" s="206"/>
      <c r="B11" s="207"/>
      <c r="C11" s="207"/>
      <c r="D11" s="207"/>
      <c r="E11" s="208"/>
    </row>
    <row r="12" spans="1:8" ht="12" customHeight="1" x14ac:dyDescent="0.2">
      <c r="A12" s="206"/>
      <c r="B12" s="207"/>
      <c r="C12" s="198"/>
      <c r="D12" s="199" t="s">
        <v>18</v>
      </c>
      <c r="E12" s="208"/>
    </row>
    <row r="13" spans="1:8" ht="12" customHeight="1" thickBot="1" x14ac:dyDescent="0.25">
      <c r="A13" s="206"/>
      <c r="B13" s="207"/>
      <c r="C13" s="207"/>
      <c r="D13" s="207"/>
      <c r="E13" s="208"/>
    </row>
    <row r="14" spans="1:8" ht="30" customHeight="1" thickBot="1" x14ac:dyDescent="0.2">
      <c r="A14" s="274" t="s">
        <v>50</v>
      </c>
      <c r="B14" s="275"/>
      <c r="C14" s="275"/>
      <c r="D14" s="275"/>
      <c r="E14" s="275"/>
      <c r="F14" s="275"/>
      <c r="G14" s="275"/>
      <c r="H14" s="276"/>
    </row>
    <row r="15" spans="1:8" ht="15.75" customHeight="1" thickBot="1" x14ac:dyDescent="0.25">
      <c r="A15" s="206"/>
      <c r="B15" s="207"/>
      <c r="C15" s="207"/>
      <c r="D15" s="207"/>
      <c r="E15" s="208"/>
    </row>
    <row r="16" spans="1:8" ht="70.150000000000006" customHeight="1" thickBot="1" x14ac:dyDescent="0.2">
      <c r="A16" s="176" t="s">
        <v>2</v>
      </c>
      <c r="B16" s="177" t="s">
        <v>3</v>
      </c>
      <c r="C16" s="178" t="s">
        <v>47</v>
      </c>
      <c r="D16" s="178" t="s">
        <v>5</v>
      </c>
      <c r="E16" s="178" t="s">
        <v>6</v>
      </c>
      <c r="F16" s="178" t="s">
        <v>7</v>
      </c>
      <c r="G16" s="178" t="s">
        <v>8</v>
      </c>
      <c r="H16" s="179" t="s">
        <v>9</v>
      </c>
    </row>
    <row r="17" spans="1:8" ht="70.150000000000006" customHeight="1" x14ac:dyDescent="0.15">
      <c r="A17" s="180" t="s">
        <v>51</v>
      </c>
      <c r="B17" s="201" t="s">
        <v>32</v>
      </c>
      <c r="C17" s="209"/>
      <c r="D17" s="210">
        <v>0.5</v>
      </c>
      <c r="E17" s="211">
        <f>C17*D17*12</f>
        <v>0</v>
      </c>
      <c r="F17" s="209"/>
      <c r="G17" s="211">
        <f>E17*F17/100</f>
        <v>0</v>
      </c>
      <c r="H17" s="212">
        <f>E17+G17</f>
        <v>0</v>
      </c>
    </row>
    <row r="18" spans="1:8" ht="70.150000000000006" customHeight="1" x14ac:dyDescent="0.15">
      <c r="A18" s="183" t="s">
        <v>52</v>
      </c>
      <c r="B18" s="185" t="s">
        <v>32</v>
      </c>
      <c r="C18" s="184"/>
      <c r="D18" s="185"/>
      <c r="E18" s="213">
        <f>C18*D18*12</f>
        <v>0</v>
      </c>
      <c r="F18" s="184"/>
      <c r="G18" s="213">
        <f>E18*F18/100</f>
        <v>0</v>
      </c>
      <c r="H18" s="214">
        <f>E18+G18</f>
        <v>0</v>
      </c>
    </row>
    <row r="19" spans="1:8" ht="70.150000000000006" customHeight="1" x14ac:dyDescent="0.15">
      <c r="A19" s="183" t="s">
        <v>53</v>
      </c>
      <c r="B19" s="185" t="s">
        <v>32</v>
      </c>
      <c r="C19" s="184"/>
      <c r="D19" s="185"/>
      <c r="E19" s="213">
        <f t="shared" ref="E19:E30" si="0">C19*D19*12</f>
        <v>0</v>
      </c>
      <c r="F19" s="184"/>
      <c r="G19" s="213">
        <f t="shared" ref="G19:G30" si="1">E19*F19/100</f>
        <v>0</v>
      </c>
      <c r="H19" s="214">
        <f t="shared" ref="H19:H30" si="2">E19+G19</f>
        <v>0</v>
      </c>
    </row>
    <row r="20" spans="1:8" ht="70.150000000000006" customHeight="1" x14ac:dyDescent="0.15">
      <c r="A20" s="183" t="s">
        <v>54</v>
      </c>
      <c r="B20" s="185" t="s">
        <v>32</v>
      </c>
      <c r="C20" s="184"/>
      <c r="D20" s="185"/>
      <c r="E20" s="213">
        <f t="shared" si="0"/>
        <v>0</v>
      </c>
      <c r="F20" s="184"/>
      <c r="G20" s="213">
        <f t="shared" si="1"/>
        <v>0</v>
      </c>
      <c r="H20" s="214">
        <f t="shared" si="2"/>
        <v>0</v>
      </c>
    </row>
    <row r="21" spans="1:8" ht="70.150000000000006" customHeight="1" x14ac:dyDescent="0.15">
      <c r="A21" s="183" t="s">
        <v>55</v>
      </c>
      <c r="B21" s="185" t="s">
        <v>32</v>
      </c>
      <c r="C21" s="184"/>
      <c r="D21" s="185"/>
      <c r="E21" s="213">
        <f t="shared" si="0"/>
        <v>0</v>
      </c>
      <c r="F21" s="184"/>
      <c r="G21" s="213">
        <f t="shared" si="1"/>
        <v>0</v>
      </c>
      <c r="H21" s="214">
        <f t="shared" si="2"/>
        <v>0</v>
      </c>
    </row>
    <row r="22" spans="1:8" ht="70.150000000000006" customHeight="1" x14ac:dyDescent="0.15">
      <c r="A22" s="183" t="s">
        <v>56</v>
      </c>
      <c r="B22" s="185" t="s">
        <v>32</v>
      </c>
      <c r="C22" s="184"/>
      <c r="D22" s="185"/>
      <c r="E22" s="213">
        <f t="shared" si="0"/>
        <v>0</v>
      </c>
      <c r="F22" s="184"/>
      <c r="G22" s="213">
        <f t="shared" si="1"/>
        <v>0</v>
      </c>
      <c r="H22" s="214">
        <f t="shared" si="2"/>
        <v>0</v>
      </c>
    </row>
    <row r="23" spans="1:8" ht="70.150000000000006" customHeight="1" x14ac:dyDescent="0.15">
      <c r="A23" s="183" t="s">
        <v>57</v>
      </c>
      <c r="B23" s="185" t="s">
        <v>32</v>
      </c>
      <c r="C23" s="184"/>
      <c r="D23" s="185"/>
      <c r="E23" s="213">
        <f t="shared" si="0"/>
        <v>0</v>
      </c>
      <c r="F23" s="184"/>
      <c r="G23" s="213">
        <f t="shared" si="1"/>
        <v>0</v>
      </c>
      <c r="H23" s="214">
        <f t="shared" si="2"/>
        <v>0</v>
      </c>
    </row>
    <row r="24" spans="1:8" ht="70.150000000000006" customHeight="1" x14ac:dyDescent="0.15">
      <c r="A24" s="183" t="s">
        <v>58</v>
      </c>
      <c r="B24" s="185" t="s">
        <v>32</v>
      </c>
      <c r="C24" s="184"/>
      <c r="D24" s="185"/>
      <c r="E24" s="213">
        <f t="shared" si="0"/>
        <v>0</v>
      </c>
      <c r="F24" s="184"/>
      <c r="G24" s="213">
        <f t="shared" si="1"/>
        <v>0</v>
      </c>
      <c r="H24" s="214">
        <f t="shared" si="2"/>
        <v>0</v>
      </c>
    </row>
    <row r="25" spans="1:8" ht="70.150000000000006" customHeight="1" x14ac:dyDescent="0.15">
      <c r="A25" s="183" t="s">
        <v>59</v>
      </c>
      <c r="B25" s="185" t="s">
        <v>32</v>
      </c>
      <c r="C25" s="184"/>
      <c r="D25" s="185"/>
      <c r="E25" s="213">
        <f t="shared" si="0"/>
        <v>0</v>
      </c>
      <c r="F25" s="184"/>
      <c r="G25" s="213">
        <f t="shared" si="1"/>
        <v>0</v>
      </c>
      <c r="H25" s="214">
        <f t="shared" si="2"/>
        <v>0</v>
      </c>
    </row>
    <row r="26" spans="1:8" ht="70.150000000000006" customHeight="1" x14ac:dyDescent="0.15">
      <c r="A26" s="183" t="s">
        <v>60</v>
      </c>
      <c r="B26" s="185" t="s">
        <v>32</v>
      </c>
      <c r="C26" s="184"/>
      <c r="D26" s="185"/>
      <c r="E26" s="213">
        <f t="shared" si="0"/>
        <v>0</v>
      </c>
      <c r="F26" s="184"/>
      <c r="G26" s="213">
        <f t="shared" si="1"/>
        <v>0</v>
      </c>
      <c r="H26" s="214">
        <f t="shared" si="2"/>
        <v>0</v>
      </c>
    </row>
    <row r="27" spans="1:8" ht="70.150000000000006" customHeight="1" x14ac:dyDescent="0.15">
      <c r="A27" s="183" t="s">
        <v>61</v>
      </c>
      <c r="B27" s="185" t="s">
        <v>32</v>
      </c>
      <c r="C27" s="184"/>
      <c r="D27" s="185"/>
      <c r="E27" s="213">
        <f t="shared" si="0"/>
        <v>0</v>
      </c>
      <c r="F27" s="184"/>
      <c r="G27" s="213">
        <f t="shared" si="1"/>
        <v>0</v>
      </c>
      <c r="H27" s="214">
        <f t="shared" si="2"/>
        <v>0</v>
      </c>
    </row>
    <row r="28" spans="1:8" ht="70.150000000000006" customHeight="1" x14ac:dyDescent="0.15">
      <c r="A28" s="183" t="s">
        <v>62</v>
      </c>
      <c r="B28" s="185" t="s">
        <v>32</v>
      </c>
      <c r="C28" s="184"/>
      <c r="D28" s="185"/>
      <c r="E28" s="213">
        <f t="shared" si="0"/>
        <v>0</v>
      </c>
      <c r="F28" s="184"/>
      <c r="G28" s="213">
        <f t="shared" si="1"/>
        <v>0</v>
      </c>
      <c r="H28" s="214">
        <f t="shared" si="2"/>
        <v>0</v>
      </c>
    </row>
    <row r="29" spans="1:8" ht="70.150000000000006" customHeight="1" x14ac:dyDescent="0.15">
      <c r="A29" s="183" t="s">
        <v>63</v>
      </c>
      <c r="B29" s="185" t="s">
        <v>32</v>
      </c>
      <c r="C29" s="184"/>
      <c r="D29" s="185"/>
      <c r="E29" s="213">
        <f t="shared" si="0"/>
        <v>0</v>
      </c>
      <c r="F29" s="184"/>
      <c r="G29" s="213">
        <f t="shared" si="1"/>
        <v>0</v>
      </c>
      <c r="H29" s="214">
        <f t="shared" si="2"/>
        <v>0</v>
      </c>
    </row>
    <row r="30" spans="1:8" ht="70.150000000000006" customHeight="1" x14ac:dyDescent="0.15">
      <c r="A30" s="183" t="s">
        <v>64</v>
      </c>
      <c r="B30" s="185" t="s">
        <v>32</v>
      </c>
      <c r="C30" s="184"/>
      <c r="D30" s="185"/>
      <c r="E30" s="213">
        <f t="shared" si="0"/>
        <v>0</v>
      </c>
      <c r="F30" s="184"/>
      <c r="G30" s="213">
        <f t="shared" si="1"/>
        <v>0</v>
      </c>
      <c r="H30" s="214">
        <f t="shared" si="2"/>
        <v>0</v>
      </c>
    </row>
    <row r="31" spans="1:8" ht="70.150000000000006" customHeight="1" thickBot="1" x14ac:dyDescent="0.2">
      <c r="A31" s="187" t="s">
        <v>65</v>
      </c>
      <c r="B31" s="188" t="s">
        <v>32</v>
      </c>
      <c r="C31" s="189"/>
      <c r="D31" s="188"/>
      <c r="E31" s="204">
        <f>C31*D31*12</f>
        <v>0</v>
      </c>
      <c r="F31" s="189"/>
      <c r="G31" s="204">
        <f>E31*F31/100</f>
        <v>0</v>
      </c>
      <c r="H31" s="205">
        <f>E31+G31</f>
        <v>0</v>
      </c>
    </row>
    <row r="32" spans="1:8" customFormat="1" ht="70.150000000000006" customHeight="1" thickBot="1" x14ac:dyDescent="0.2">
      <c r="A32" s="243" t="s">
        <v>16</v>
      </c>
      <c r="B32" s="6" t="s">
        <v>15</v>
      </c>
      <c r="C32" s="63"/>
      <c r="D32" s="188">
        <f>SUM(D17:D31)</f>
        <v>0.5</v>
      </c>
      <c r="E32" s="107">
        <f t="shared" ref="E32" si="3">C32*D32*12</f>
        <v>0</v>
      </c>
      <c r="F32" s="63"/>
      <c r="G32" s="108">
        <f t="shared" ref="G32" si="4">E32*F32/100</f>
        <v>0</v>
      </c>
      <c r="H32" s="108">
        <f t="shared" ref="H32" si="5">E32+G32</f>
        <v>0</v>
      </c>
    </row>
    <row r="33" spans="1:8" ht="30" customHeight="1" thickBot="1" x14ac:dyDescent="0.2">
      <c r="A33" s="190" t="s">
        <v>17</v>
      </c>
      <c r="B33" s="215"/>
      <c r="C33" s="216"/>
      <c r="D33" s="217"/>
      <c r="E33" s="218">
        <f>SUM(E9:E10,E17:E32)</f>
        <v>0</v>
      </c>
      <c r="F33" s="219"/>
      <c r="G33" s="218">
        <f>SUM(G9:G10,G17:G32)</f>
        <v>0</v>
      </c>
      <c r="H33" s="220">
        <f>SUM(H9:H10,H17:H32)</f>
        <v>0</v>
      </c>
    </row>
    <row r="34" spans="1:8" ht="12" customHeight="1" x14ac:dyDescent="0.15"/>
    <row r="35" spans="1:8" ht="12" customHeight="1" x14ac:dyDescent="0.15">
      <c r="C35" s="198"/>
      <c r="D35" s="199" t="s">
        <v>18</v>
      </c>
    </row>
    <row r="36" spans="1:8" ht="12" thickBot="1" x14ac:dyDescent="0.2"/>
    <row r="37" spans="1:8" x14ac:dyDescent="0.15">
      <c r="A37" s="277" t="s">
        <v>21</v>
      </c>
      <c r="B37" s="278"/>
      <c r="C37" s="200"/>
      <c r="D37" s="200"/>
    </row>
    <row r="38" spans="1:8" x14ac:dyDescent="0.15">
      <c r="A38" s="279"/>
      <c r="B38" s="280"/>
      <c r="C38" s="200"/>
      <c r="D38" s="200"/>
    </row>
    <row r="39" spans="1:8" x14ac:dyDescent="0.15">
      <c r="A39" s="279"/>
      <c r="B39" s="280"/>
      <c r="C39" s="200"/>
      <c r="D39" s="200"/>
    </row>
    <row r="40" spans="1:8" ht="12" thickBot="1" x14ac:dyDescent="0.2">
      <c r="A40" s="281"/>
      <c r="B40" s="282"/>
      <c r="C40" s="200"/>
      <c r="D40" s="200"/>
    </row>
  </sheetData>
  <mergeCells count="5">
    <mergeCell ref="A1:H1"/>
    <mergeCell ref="A2:H2"/>
    <mergeCell ref="A6:H6"/>
    <mergeCell ref="A14:H14"/>
    <mergeCell ref="A37:B40"/>
  </mergeCells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197" customWidth="1"/>
    <col min="2" max="8" width="15.7109375" style="171" customWidth="1"/>
    <col min="9" max="16384" width="11.42578125" style="171"/>
  </cols>
  <sheetData>
    <row r="1" spans="1:8" ht="39.950000000000003" customHeight="1" x14ac:dyDescent="0.15">
      <c r="A1" s="270" t="s">
        <v>98</v>
      </c>
      <c r="B1" s="270"/>
      <c r="C1" s="270"/>
      <c r="D1" s="270"/>
      <c r="E1" s="270"/>
      <c r="F1" s="270"/>
      <c r="G1" s="270"/>
      <c r="H1" s="270"/>
    </row>
    <row r="2" spans="1:8" ht="20.100000000000001" customHeight="1" x14ac:dyDescent="0.15">
      <c r="A2" s="270" t="s">
        <v>0</v>
      </c>
      <c r="B2" s="270"/>
      <c r="C2" s="270"/>
      <c r="D2" s="270"/>
      <c r="E2" s="270"/>
      <c r="F2" s="270"/>
      <c r="G2" s="270"/>
      <c r="H2" s="270"/>
    </row>
    <row r="3" spans="1:8" ht="14.1" customHeight="1" x14ac:dyDescent="0.15">
      <c r="A3" s="172"/>
      <c r="B3" s="173"/>
      <c r="C3" s="173"/>
      <c r="D3" s="173"/>
      <c r="E3" s="172"/>
    </row>
    <row r="4" spans="1:8" ht="14.1" customHeight="1" x14ac:dyDescent="0.15">
      <c r="A4" s="172"/>
      <c r="B4" s="173"/>
      <c r="C4" s="173"/>
      <c r="D4" s="173"/>
      <c r="E4" s="172"/>
    </row>
    <row r="5" spans="1:8" ht="14.1" customHeight="1" thickBot="1" x14ac:dyDescent="0.2">
      <c r="A5" s="174"/>
      <c r="B5" s="175"/>
      <c r="C5" s="175"/>
      <c r="D5" s="175"/>
      <c r="E5" s="174"/>
    </row>
    <row r="6" spans="1:8" ht="70.150000000000006" customHeight="1" x14ac:dyDescent="0.15">
      <c r="A6" s="221" t="s">
        <v>2</v>
      </c>
      <c r="B6" s="222" t="s">
        <v>3</v>
      </c>
      <c r="C6" s="178" t="s">
        <v>47</v>
      </c>
      <c r="D6" s="178" t="s">
        <v>5</v>
      </c>
      <c r="E6" s="178" t="s">
        <v>6</v>
      </c>
      <c r="F6" s="178" t="s">
        <v>7</v>
      </c>
      <c r="G6" s="178" t="s">
        <v>8</v>
      </c>
      <c r="H6" s="179" t="s">
        <v>9</v>
      </c>
    </row>
    <row r="7" spans="1:8" ht="70.150000000000006" customHeight="1" x14ac:dyDescent="0.15">
      <c r="A7" s="247" t="s">
        <v>66</v>
      </c>
      <c r="B7" s="185" t="s">
        <v>67</v>
      </c>
      <c r="C7" s="184"/>
      <c r="D7" s="185">
        <v>8</v>
      </c>
      <c r="E7" s="213">
        <f>C7*D7*12</f>
        <v>0</v>
      </c>
      <c r="F7" s="184"/>
      <c r="G7" s="213">
        <f>E7*F7/100</f>
        <v>0</v>
      </c>
      <c r="H7" s="213">
        <f>E7+G7</f>
        <v>0</v>
      </c>
    </row>
    <row r="8" spans="1:8" ht="70.150000000000006" customHeight="1" x14ac:dyDescent="0.15">
      <c r="A8" s="247" t="s">
        <v>68</v>
      </c>
      <c r="B8" s="185" t="s">
        <v>32</v>
      </c>
      <c r="C8" s="184"/>
      <c r="D8" s="185">
        <v>2</v>
      </c>
      <c r="E8" s="213">
        <f>C8*D8*12</f>
        <v>0</v>
      </c>
      <c r="F8" s="184"/>
      <c r="G8" s="213">
        <f>E8*F8/100</f>
        <v>0</v>
      </c>
      <c r="H8" s="213">
        <f>E8+G8</f>
        <v>0</v>
      </c>
    </row>
    <row r="9" spans="1:8" customFormat="1" ht="70.150000000000006" customHeight="1" x14ac:dyDescent="0.15">
      <c r="A9" s="243" t="s">
        <v>16</v>
      </c>
      <c r="B9" s="6" t="s">
        <v>15</v>
      </c>
      <c r="C9" s="63"/>
      <c r="D9" s="185"/>
      <c r="E9" s="107">
        <f t="shared" ref="E9" si="0">C9*D9*12</f>
        <v>0</v>
      </c>
      <c r="F9" s="63"/>
      <c r="G9" s="108">
        <f t="shared" ref="G9" si="1">E9*F9/100</f>
        <v>0</v>
      </c>
      <c r="H9" s="108">
        <f t="shared" ref="H9" si="2">E9+G9</f>
        <v>0</v>
      </c>
    </row>
    <row r="10" spans="1:8" ht="30" customHeight="1" thickBot="1" x14ac:dyDescent="0.2">
      <c r="A10" s="190" t="s">
        <v>17</v>
      </c>
      <c r="B10" s="191"/>
      <c r="C10" s="192"/>
      <c r="D10" s="193"/>
      <c r="E10" s="194">
        <f>SUM(E7:E9)</f>
        <v>0</v>
      </c>
      <c r="F10" s="195"/>
      <c r="G10" s="245">
        <f>SUM(G7:G9)</f>
        <v>0</v>
      </c>
      <c r="H10" s="246">
        <f>SUM(H7:H9)</f>
        <v>0</v>
      </c>
    </row>
    <row r="11" spans="1:8" ht="12" customHeight="1" x14ac:dyDescent="0.2">
      <c r="A11" s="206"/>
      <c r="B11" s="207"/>
      <c r="C11" s="207"/>
      <c r="D11" s="207"/>
      <c r="E11" s="208"/>
    </row>
    <row r="12" spans="1:8" ht="12" customHeight="1" x14ac:dyDescent="0.2">
      <c r="A12" s="206"/>
      <c r="B12" s="207"/>
      <c r="C12" s="198"/>
      <c r="D12" s="199" t="s">
        <v>18</v>
      </c>
      <c r="E12" s="208"/>
    </row>
    <row r="13" spans="1:8" ht="12" customHeight="1" thickBot="1" x14ac:dyDescent="0.2"/>
    <row r="14" spans="1:8" x14ac:dyDescent="0.15">
      <c r="A14" s="277" t="s">
        <v>21</v>
      </c>
      <c r="B14" s="278"/>
      <c r="C14" s="200"/>
      <c r="D14" s="200"/>
    </row>
    <row r="15" spans="1:8" x14ac:dyDescent="0.15">
      <c r="A15" s="279"/>
      <c r="B15" s="280"/>
      <c r="C15" s="200"/>
      <c r="D15" s="200"/>
    </row>
    <row r="16" spans="1:8" x14ac:dyDescent="0.15">
      <c r="A16" s="279"/>
      <c r="B16" s="280"/>
      <c r="C16" s="200"/>
      <c r="D16" s="200"/>
    </row>
    <row r="17" spans="1:4" ht="12" thickBot="1" x14ac:dyDescent="0.2">
      <c r="A17" s="281"/>
      <c r="B17" s="282"/>
      <c r="C17" s="200"/>
      <c r="D17" s="200"/>
    </row>
  </sheetData>
  <mergeCells count="3">
    <mergeCell ref="A1:H1"/>
    <mergeCell ref="A2:H2"/>
    <mergeCell ref="A14:B17"/>
  </mergeCells>
  <pageMargins left="0.78740157480314965" right="0.78740157480314965" top="0.98425196850393704" bottom="0.98425196850393704" header="0.51181102362204722" footer="0.51181102362204722"/>
  <pageSetup paperSize="9" scale="64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H27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customWidth="1"/>
    <col min="2" max="4" width="15.7109375" style="5" customWidth="1"/>
    <col min="5" max="8" width="15.7109375" customWidth="1"/>
  </cols>
  <sheetData>
    <row r="1" spans="1:8" ht="39.950000000000003" customHeight="1" x14ac:dyDescent="0.15">
      <c r="A1" s="283" t="s">
        <v>99</v>
      </c>
      <c r="B1" s="283"/>
      <c r="C1" s="283"/>
      <c r="D1" s="283"/>
      <c r="E1" s="283"/>
      <c r="F1" s="283"/>
      <c r="G1" s="283"/>
      <c r="H1" s="283"/>
    </row>
    <row r="2" spans="1:8" ht="20.100000000000001" customHeight="1" x14ac:dyDescent="0.15">
      <c r="A2" s="267" t="s">
        <v>33</v>
      </c>
      <c r="B2" s="267"/>
      <c r="C2" s="267"/>
      <c r="D2" s="267"/>
      <c r="E2" s="267"/>
      <c r="F2" s="267"/>
      <c r="G2" s="267"/>
      <c r="H2" s="267"/>
    </row>
    <row r="3" spans="1:8" ht="14.1" customHeight="1" x14ac:dyDescent="0.15">
      <c r="A3" s="1"/>
      <c r="B3" s="1"/>
      <c r="C3" s="1"/>
      <c r="D3" s="1"/>
      <c r="E3" s="1"/>
    </row>
    <row r="4" spans="1:8" ht="14.1" customHeight="1" x14ac:dyDescent="0.15">
      <c r="A4" s="1"/>
      <c r="B4" s="1"/>
      <c r="C4" s="1"/>
      <c r="D4" s="1"/>
      <c r="E4" s="1"/>
    </row>
    <row r="5" spans="1:8" ht="14.1" customHeight="1" thickBot="1" x14ac:dyDescent="0.2">
      <c r="A5" s="3"/>
      <c r="B5" s="3"/>
      <c r="C5" s="3"/>
      <c r="D5" s="3"/>
      <c r="E5" s="3"/>
    </row>
    <row r="6" spans="1:8" ht="70.150000000000006" customHeight="1" thickBot="1" x14ac:dyDescent="0.2">
      <c r="A6" s="43" t="s">
        <v>2</v>
      </c>
      <c r="B6" s="15" t="s">
        <v>3</v>
      </c>
      <c r="C6" s="19" t="s">
        <v>4</v>
      </c>
      <c r="D6" s="19" t="s">
        <v>5</v>
      </c>
      <c r="E6" s="19" t="s">
        <v>6</v>
      </c>
      <c r="F6" s="19" t="s">
        <v>7</v>
      </c>
      <c r="G6" s="19" t="s">
        <v>8</v>
      </c>
      <c r="H6" s="17" t="s">
        <v>9</v>
      </c>
    </row>
    <row r="7" spans="1:8" ht="70.150000000000006" customHeight="1" x14ac:dyDescent="0.15">
      <c r="A7" s="44" t="s">
        <v>69</v>
      </c>
      <c r="B7" s="47" t="s">
        <v>28</v>
      </c>
      <c r="C7" s="59"/>
      <c r="D7" s="33">
        <v>40</v>
      </c>
      <c r="E7" s="40">
        <f>C7*D7*12</f>
        <v>0</v>
      </c>
      <c r="F7" s="62"/>
      <c r="G7" s="50">
        <f>E7*F7/100</f>
        <v>0</v>
      </c>
      <c r="H7" s="51">
        <f>E7+G7</f>
        <v>0</v>
      </c>
    </row>
    <row r="8" spans="1:8" ht="70.150000000000006" customHeight="1" x14ac:dyDescent="0.15">
      <c r="A8" s="45" t="s">
        <v>70</v>
      </c>
      <c r="B8" s="48" t="s">
        <v>71</v>
      </c>
      <c r="C8" s="60"/>
      <c r="D8" s="10">
        <v>24</v>
      </c>
      <c r="E8" s="41">
        <f t="shared" ref="E8:E10" si="0">C8*D8*12</f>
        <v>0</v>
      </c>
      <c r="F8" s="63"/>
      <c r="G8" s="52">
        <f t="shared" ref="G8:G10" si="1">E8*F8/100</f>
        <v>0</v>
      </c>
      <c r="H8" s="53">
        <f t="shared" ref="H8:H10" si="2">E8+G8</f>
        <v>0</v>
      </c>
    </row>
    <row r="9" spans="1:8" ht="70.150000000000006" customHeight="1" thickBot="1" x14ac:dyDescent="0.2">
      <c r="A9" s="46" t="s">
        <v>72</v>
      </c>
      <c r="B9" s="49" t="s">
        <v>15</v>
      </c>
      <c r="C9" s="61"/>
      <c r="D9" s="18">
        <v>6</v>
      </c>
      <c r="E9" s="42">
        <f t="shared" si="0"/>
        <v>0</v>
      </c>
      <c r="F9" s="64"/>
      <c r="G9" s="54">
        <f t="shared" si="1"/>
        <v>0</v>
      </c>
      <c r="H9" s="55">
        <f t="shared" si="2"/>
        <v>0</v>
      </c>
    </row>
    <row r="10" spans="1:8" ht="70.150000000000006" customHeight="1" thickBot="1" x14ac:dyDescent="0.2">
      <c r="A10" s="243" t="s">
        <v>16</v>
      </c>
      <c r="B10" s="6" t="s">
        <v>15</v>
      </c>
      <c r="C10" s="63"/>
      <c r="D10" s="18"/>
      <c r="E10" s="107">
        <f t="shared" si="0"/>
        <v>0</v>
      </c>
      <c r="F10" s="63"/>
      <c r="G10" s="108">
        <f t="shared" si="1"/>
        <v>0</v>
      </c>
      <c r="H10" s="108">
        <f t="shared" si="2"/>
        <v>0</v>
      </c>
    </row>
    <row r="11" spans="1:8" ht="30" customHeight="1" thickBot="1" x14ac:dyDescent="0.2">
      <c r="A11" s="90" t="s">
        <v>17</v>
      </c>
      <c r="B11" s="72"/>
      <c r="C11" s="73"/>
      <c r="D11" s="72"/>
      <c r="E11" s="75">
        <f>SUM(E7:E10)</f>
        <v>0</v>
      </c>
      <c r="F11" s="74"/>
      <c r="G11" s="76">
        <f>SUM(G7:G10)</f>
        <v>0</v>
      </c>
      <c r="H11" s="77">
        <f>SUM(H7:H10)</f>
        <v>0</v>
      </c>
    </row>
    <row r="12" spans="1:8" ht="12" customHeight="1" x14ac:dyDescent="0.15">
      <c r="E12" s="39"/>
      <c r="F12" s="38"/>
      <c r="G12" s="36"/>
      <c r="H12" s="36"/>
    </row>
    <row r="13" spans="1:8" ht="12" customHeight="1" x14ac:dyDescent="0.15">
      <c r="C13" s="58"/>
      <c r="D13" s="56" t="s">
        <v>18</v>
      </c>
      <c r="E13" s="57"/>
      <c r="F13" s="38"/>
      <c r="G13" s="36"/>
      <c r="H13" s="36"/>
    </row>
    <row r="14" spans="1:8" ht="12" customHeight="1" thickBot="1" x14ac:dyDescent="0.2">
      <c r="E14" s="39"/>
      <c r="F14" s="37"/>
      <c r="G14" s="36"/>
      <c r="H14" s="36"/>
    </row>
    <row r="15" spans="1:8" ht="12.75" x14ac:dyDescent="0.15">
      <c r="A15" s="258" t="s">
        <v>21</v>
      </c>
      <c r="B15" s="259"/>
      <c r="C15" s="32"/>
      <c r="D15" s="32"/>
      <c r="E15" s="39"/>
      <c r="F15" s="37"/>
      <c r="G15" s="36"/>
      <c r="H15" s="36"/>
    </row>
    <row r="16" spans="1:8" ht="12.75" x14ac:dyDescent="0.15">
      <c r="A16" s="260"/>
      <c r="B16" s="261"/>
      <c r="C16" s="32"/>
      <c r="D16" s="32"/>
      <c r="E16" s="35"/>
      <c r="F16" s="37"/>
      <c r="G16" s="36"/>
      <c r="H16" s="36"/>
    </row>
    <row r="17" spans="1:8" ht="12.75" x14ac:dyDescent="0.15">
      <c r="A17" s="260"/>
      <c r="B17" s="261"/>
      <c r="C17" s="32"/>
      <c r="D17" s="32"/>
      <c r="E17" s="35"/>
      <c r="F17" s="37"/>
      <c r="G17" s="36"/>
      <c r="H17" s="36"/>
    </row>
    <row r="18" spans="1:8" ht="13.5" thickBot="1" x14ac:dyDescent="0.2">
      <c r="A18" s="262"/>
      <c r="B18" s="263"/>
      <c r="C18" s="32"/>
      <c r="D18" s="32"/>
      <c r="E18" s="35"/>
      <c r="F18" s="37"/>
      <c r="G18" s="36"/>
      <c r="H18" s="36"/>
    </row>
    <row r="19" spans="1:8" ht="12.75" x14ac:dyDescent="0.15">
      <c r="E19" s="35"/>
      <c r="F19" s="37"/>
      <c r="G19" s="36"/>
      <c r="H19" s="36"/>
    </row>
    <row r="20" spans="1:8" ht="12.75" x14ac:dyDescent="0.15">
      <c r="E20" s="35"/>
      <c r="F20" s="37"/>
      <c r="G20" s="36"/>
      <c r="H20" s="36"/>
    </row>
    <row r="21" spans="1:8" ht="12.75" x14ac:dyDescent="0.15">
      <c r="E21" s="35"/>
      <c r="F21" s="37"/>
      <c r="G21" s="36"/>
      <c r="H21" s="36"/>
    </row>
    <row r="22" spans="1:8" ht="12.75" x14ac:dyDescent="0.15">
      <c r="E22" s="35"/>
      <c r="F22" s="37"/>
      <c r="G22" s="36"/>
      <c r="H22" s="36"/>
    </row>
    <row r="23" spans="1:8" ht="12.75" x14ac:dyDescent="0.15">
      <c r="E23" s="35"/>
      <c r="F23" s="37"/>
      <c r="G23" s="36"/>
      <c r="H23" s="36"/>
    </row>
    <row r="24" spans="1:8" ht="12.75" x14ac:dyDescent="0.15">
      <c r="E24" s="35"/>
      <c r="F24" s="37"/>
      <c r="G24" s="36"/>
      <c r="H24" s="36"/>
    </row>
    <row r="25" spans="1:8" ht="12.75" x14ac:dyDescent="0.15">
      <c r="E25" s="35"/>
      <c r="F25" s="37"/>
      <c r="G25" s="36"/>
      <c r="H25" s="36"/>
    </row>
    <row r="26" spans="1:8" ht="12.75" x14ac:dyDescent="0.15">
      <c r="E26" s="35"/>
      <c r="F26" s="37"/>
      <c r="G26" s="36"/>
      <c r="H26" s="36"/>
    </row>
    <row r="27" spans="1:8" ht="12.75" x14ac:dyDescent="0.15">
      <c r="E27" s="35"/>
      <c r="F27" s="37"/>
      <c r="G27" s="36"/>
      <c r="H27" s="36"/>
    </row>
  </sheetData>
  <mergeCells count="3">
    <mergeCell ref="A15:B18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5" orientation="landscape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H21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5" customWidth="1"/>
    <col min="2" max="8" width="15.7109375" customWidth="1"/>
  </cols>
  <sheetData>
    <row r="1" spans="1:8" ht="39.950000000000003" customHeight="1" x14ac:dyDescent="0.15">
      <c r="A1" s="267" t="s">
        <v>100</v>
      </c>
      <c r="B1" s="267"/>
      <c r="C1" s="267"/>
      <c r="D1" s="267"/>
      <c r="E1" s="267"/>
      <c r="F1" s="267"/>
      <c r="G1" s="267"/>
      <c r="H1" s="267"/>
    </row>
    <row r="2" spans="1:8" ht="20.100000000000001" customHeight="1" x14ac:dyDescent="0.15">
      <c r="A2" s="267" t="s">
        <v>0</v>
      </c>
      <c r="B2" s="267"/>
      <c r="C2" s="267"/>
      <c r="D2" s="267"/>
      <c r="E2" s="267"/>
      <c r="F2" s="267"/>
      <c r="G2" s="267"/>
      <c r="H2" s="267"/>
    </row>
    <row r="3" spans="1:8" ht="14.1" customHeight="1" x14ac:dyDescent="0.15">
      <c r="A3" s="1"/>
      <c r="B3" s="2"/>
      <c r="C3" s="2"/>
      <c r="D3" s="2"/>
      <c r="E3" s="1"/>
    </row>
    <row r="4" spans="1:8" ht="14.1" customHeight="1" x14ac:dyDescent="0.15">
      <c r="A4" s="1"/>
      <c r="B4" s="2"/>
      <c r="C4" s="2"/>
      <c r="D4" s="2"/>
      <c r="E4" s="1"/>
    </row>
    <row r="5" spans="1:8" ht="14.1" customHeight="1" thickBot="1" x14ac:dyDescent="0.2">
      <c r="A5" s="3"/>
      <c r="B5" s="4"/>
      <c r="C5" s="4"/>
      <c r="D5" s="4"/>
      <c r="E5" s="3"/>
    </row>
    <row r="6" spans="1:8" ht="70.150000000000006" customHeight="1" thickBot="1" x14ac:dyDescent="0.2">
      <c r="A6" s="95" t="s">
        <v>2</v>
      </c>
      <c r="B6" s="15" t="s">
        <v>3</v>
      </c>
      <c r="C6" s="19" t="s">
        <v>4</v>
      </c>
      <c r="D6" s="19" t="s">
        <v>73</v>
      </c>
      <c r="E6" s="19" t="s">
        <v>6</v>
      </c>
      <c r="F6" s="19" t="s">
        <v>7</v>
      </c>
      <c r="G6" s="16" t="s">
        <v>8</v>
      </c>
      <c r="H6" s="70" t="s">
        <v>9</v>
      </c>
    </row>
    <row r="7" spans="1:8" ht="38.25" customHeight="1" x14ac:dyDescent="0.15">
      <c r="A7" s="96" t="s">
        <v>74</v>
      </c>
      <c r="B7" s="225"/>
      <c r="C7" s="162"/>
      <c r="D7" s="162"/>
      <c r="E7" s="162"/>
      <c r="F7" s="162"/>
      <c r="G7" s="162"/>
      <c r="H7" s="226"/>
    </row>
    <row r="8" spans="1:8" ht="20.100000000000001" customHeight="1" x14ac:dyDescent="0.2">
      <c r="A8" s="96" t="s">
        <v>75</v>
      </c>
      <c r="B8" s="129" t="s">
        <v>11</v>
      </c>
      <c r="C8" s="68"/>
      <c r="D8" s="8"/>
      <c r="E8" s="79">
        <f>C8*D8*12</f>
        <v>0</v>
      </c>
      <c r="F8" s="224"/>
      <c r="G8" s="81">
        <f>E8*F8/100</f>
        <v>0</v>
      </c>
      <c r="H8" s="82">
        <f>E8+G8</f>
        <v>0</v>
      </c>
    </row>
    <row r="9" spans="1:8" ht="20.65" customHeight="1" x14ac:dyDescent="0.2">
      <c r="A9" s="96" t="s">
        <v>76</v>
      </c>
      <c r="B9" s="129" t="s">
        <v>11</v>
      </c>
      <c r="C9" s="69"/>
      <c r="D9" s="8">
        <v>1</v>
      </c>
      <c r="E9" s="84">
        <f t="shared" ref="E9:E12" si="0">C9*D9*12</f>
        <v>0</v>
      </c>
      <c r="F9" s="85"/>
      <c r="G9" s="81">
        <f t="shared" ref="G9:G12" si="1">E9*F9/100</f>
        <v>0</v>
      </c>
      <c r="H9" s="82">
        <f t="shared" ref="H9:H12" si="2">E9+G9</f>
        <v>0</v>
      </c>
    </row>
    <row r="10" spans="1:8" ht="70.150000000000006" customHeight="1" x14ac:dyDescent="0.2">
      <c r="A10" s="97" t="s">
        <v>77</v>
      </c>
      <c r="B10" s="48" t="s">
        <v>25</v>
      </c>
      <c r="C10" s="78"/>
      <c r="D10" s="6">
        <v>1</v>
      </c>
      <c r="E10" s="80">
        <f t="shared" si="0"/>
        <v>0</v>
      </c>
      <c r="F10" s="86"/>
      <c r="G10" s="83">
        <f t="shared" si="1"/>
        <v>0</v>
      </c>
      <c r="H10" s="88">
        <f t="shared" si="2"/>
        <v>0</v>
      </c>
    </row>
    <row r="11" spans="1:8" ht="70.150000000000006" customHeight="1" thickBot="1" x14ac:dyDescent="0.25">
      <c r="A11" s="98" t="s">
        <v>78</v>
      </c>
      <c r="B11" s="227" t="s">
        <v>32</v>
      </c>
      <c r="C11" s="64"/>
      <c r="D11" s="65">
        <v>2</v>
      </c>
      <c r="E11" s="79">
        <f t="shared" si="0"/>
        <v>0</v>
      </c>
      <c r="F11" s="87"/>
      <c r="G11" s="81">
        <f t="shared" si="1"/>
        <v>0</v>
      </c>
      <c r="H11" s="89">
        <f t="shared" si="2"/>
        <v>0</v>
      </c>
    </row>
    <row r="12" spans="1:8" ht="70.150000000000006" customHeight="1" thickBot="1" x14ac:dyDescent="0.2">
      <c r="A12" s="243" t="s">
        <v>16</v>
      </c>
      <c r="B12" s="6" t="s">
        <v>15</v>
      </c>
      <c r="C12" s="63"/>
      <c r="D12" s="65"/>
      <c r="E12" s="107">
        <f t="shared" si="0"/>
        <v>0</v>
      </c>
      <c r="F12" s="63"/>
      <c r="G12" s="108">
        <f t="shared" si="1"/>
        <v>0</v>
      </c>
      <c r="H12" s="108">
        <f t="shared" si="2"/>
        <v>0</v>
      </c>
    </row>
    <row r="13" spans="1:8" ht="30" customHeight="1" thickBot="1" x14ac:dyDescent="0.2">
      <c r="A13" s="90" t="s">
        <v>17</v>
      </c>
      <c r="B13" s="131"/>
      <c r="C13" s="73"/>
      <c r="D13" s="72"/>
      <c r="E13" s="75">
        <f>SUM(E8:E12)</f>
        <v>0</v>
      </c>
      <c r="F13" s="74"/>
      <c r="G13" s="76">
        <f>SUM(G8:G12)</f>
        <v>0</v>
      </c>
      <c r="H13" s="77">
        <f>SUM(H8:H12)</f>
        <v>0</v>
      </c>
    </row>
    <row r="14" spans="1:8" ht="12" customHeight="1" x14ac:dyDescent="0.15"/>
    <row r="15" spans="1:8" ht="12" customHeight="1" x14ac:dyDescent="0.15">
      <c r="C15" s="58"/>
      <c r="D15" s="56" t="s">
        <v>18</v>
      </c>
      <c r="E15" s="57"/>
    </row>
    <row r="16" spans="1:8" ht="12" customHeight="1" x14ac:dyDescent="0.15"/>
    <row r="17" spans="1:4" ht="12" customHeight="1" thickBot="1" x14ac:dyDescent="0.2"/>
    <row r="18" spans="1:4" x14ac:dyDescent="0.15">
      <c r="A18" s="258" t="s">
        <v>21</v>
      </c>
      <c r="B18" s="259"/>
      <c r="C18" s="32"/>
      <c r="D18" s="91"/>
    </row>
    <row r="19" spans="1:4" x14ac:dyDescent="0.15">
      <c r="A19" s="260"/>
      <c r="B19" s="261"/>
      <c r="C19" s="32"/>
      <c r="D19" s="32"/>
    </row>
    <row r="20" spans="1:4" x14ac:dyDescent="0.15">
      <c r="A20" s="260"/>
      <c r="B20" s="261"/>
      <c r="C20" s="32"/>
      <c r="D20" s="32"/>
    </row>
    <row r="21" spans="1:4" ht="12" thickBot="1" x14ac:dyDescent="0.2">
      <c r="A21" s="262"/>
      <c r="B21" s="263"/>
      <c r="C21" s="32"/>
      <c r="D21" s="32"/>
    </row>
  </sheetData>
  <mergeCells count="3">
    <mergeCell ref="A18:B21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64"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18"/>
  <sheetViews>
    <sheetView workbookViewId="0">
      <selection sqref="A1:H1"/>
    </sheetView>
  </sheetViews>
  <sheetFormatPr baseColWidth="10" defaultColWidth="11.42578125" defaultRowHeight="11.25" x14ac:dyDescent="0.15"/>
  <cols>
    <col min="1" max="1" width="40.7109375" style="197" customWidth="1"/>
    <col min="2" max="8" width="15.7109375" style="171" customWidth="1"/>
    <col min="9" max="16384" width="11.42578125" style="171"/>
  </cols>
  <sheetData>
    <row r="1" spans="1:8" ht="39.950000000000003" customHeight="1" x14ac:dyDescent="0.15">
      <c r="A1" s="270" t="s">
        <v>101</v>
      </c>
      <c r="B1" s="270"/>
      <c r="C1" s="270"/>
      <c r="D1" s="270"/>
      <c r="E1" s="270"/>
      <c r="F1" s="270"/>
      <c r="G1" s="270"/>
      <c r="H1" s="270"/>
    </row>
    <row r="2" spans="1:8" ht="20.100000000000001" customHeight="1" x14ac:dyDescent="0.15">
      <c r="A2" s="270" t="s">
        <v>33</v>
      </c>
      <c r="B2" s="270"/>
      <c r="C2" s="270"/>
      <c r="D2" s="270"/>
      <c r="E2" s="270"/>
      <c r="F2" s="270"/>
      <c r="G2" s="270"/>
      <c r="H2" s="270"/>
    </row>
    <row r="3" spans="1:8" ht="14.1" customHeight="1" x14ac:dyDescent="0.15">
      <c r="A3" s="172"/>
      <c r="B3" s="173"/>
      <c r="C3" s="173"/>
      <c r="D3" s="173"/>
      <c r="E3" s="172"/>
    </row>
    <row r="4" spans="1:8" ht="14.1" customHeight="1" x14ac:dyDescent="0.15">
      <c r="A4" s="172"/>
      <c r="B4" s="173"/>
      <c r="C4" s="173"/>
      <c r="D4" s="173"/>
      <c r="E4" s="172"/>
    </row>
    <row r="5" spans="1:8" ht="14.1" customHeight="1" thickBot="1" x14ac:dyDescent="0.2">
      <c r="A5" s="174"/>
      <c r="B5" s="175"/>
      <c r="C5" s="175"/>
      <c r="D5" s="175"/>
      <c r="E5" s="174"/>
    </row>
    <row r="6" spans="1:8" ht="70.150000000000006" customHeight="1" x14ac:dyDescent="0.15">
      <c r="A6" s="221" t="s">
        <v>2</v>
      </c>
      <c r="B6" s="222" t="s">
        <v>3</v>
      </c>
      <c r="C6" s="178" t="s">
        <v>47</v>
      </c>
      <c r="D6" s="178" t="s">
        <v>79</v>
      </c>
      <c r="E6" s="178" t="s">
        <v>6</v>
      </c>
      <c r="F6" s="178" t="s">
        <v>7</v>
      </c>
      <c r="G6" s="178" t="s">
        <v>8</v>
      </c>
      <c r="H6" s="179" t="s">
        <v>9</v>
      </c>
    </row>
    <row r="7" spans="1:8" ht="70.150000000000006" customHeight="1" x14ac:dyDescent="0.15">
      <c r="A7" s="247" t="s">
        <v>80</v>
      </c>
      <c r="B7" s="223" t="s">
        <v>81</v>
      </c>
      <c r="C7" s="184"/>
      <c r="D7" s="185"/>
      <c r="E7" s="186">
        <f>C7*D7*12</f>
        <v>0</v>
      </c>
      <c r="F7" s="184"/>
      <c r="G7" s="186">
        <f>E7*F7/100</f>
        <v>0</v>
      </c>
      <c r="H7" s="186">
        <f>E7+G7</f>
        <v>0</v>
      </c>
    </row>
    <row r="8" spans="1:8" ht="70.150000000000006" customHeight="1" x14ac:dyDescent="0.15">
      <c r="A8" s="247" t="s">
        <v>82</v>
      </c>
      <c r="B8" s="223" t="s">
        <v>25</v>
      </c>
      <c r="C8" s="184"/>
      <c r="D8" s="185">
        <v>12</v>
      </c>
      <c r="E8" s="186">
        <f>C8*D8*12</f>
        <v>0</v>
      </c>
      <c r="F8" s="184"/>
      <c r="G8" s="186">
        <f t="shared" ref="G8:G10" si="0">E8*F8/100</f>
        <v>0</v>
      </c>
      <c r="H8" s="186">
        <f t="shared" ref="H8:H10" si="1">E8+G8</f>
        <v>0</v>
      </c>
    </row>
    <row r="9" spans="1:8" ht="70.150000000000006" customHeight="1" x14ac:dyDescent="0.15">
      <c r="A9" s="247" t="s">
        <v>83</v>
      </c>
      <c r="B9" s="185" t="s">
        <v>32</v>
      </c>
      <c r="C9" s="184"/>
      <c r="D9" s="185">
        <v>4</v>
      </c>
      <c r="E9" s="186">
        <f>C9*D9*12</f>
        <v>0</v>
      </c>
      <c r="F9" s="184"/>
      <c r="G9" s="186">
        <f t="shared" si="0"/>
        <v>0</v>
      </c>
      <c r="H9" s="186">
        <f t="shared" si="1"/>
        <v>0</v>
      </c>
    </row>
    <row r="10" spans="1:8" customFormat="1" ht="70.150000000000006" customHeight="1" x14ac:dyDescent="0.15">
      <c r="A10" s="243" t="s">
        <v>16</v>
      </c>
      <c r="B10" s="6" t="s">
        <v>15</v>
      </c>
      <c r="C10" s="63"/>
      <c r="D10" s="185"/>
      <c r="E10" s="107">
        <f t="shared" ref="E10" si="2">C10*D10*12</f>
        <v>0</v>
      </c>
      <c r="F10" s="63"/>
      <c r="G10" s="108">
        <f t="shared" si="0"/>
        <v>0</v>
      </c>
      <c r="H10" s="108">
        <f t="shared" si="1"/>
        <v>0</v>
      </c>
    </row>
    <row r="11" spans="1:8" ht="30" customHeight="1" thickBot="1" x14ac:dyDescent="0.2">
      <c r="A11" s="190" t="s">
        <v>17</v>
      </c>
      <c r="B11" s="191"/>
      <c r="C11" s="192"/>
      <c r="D11" s="193"/>
      <c r="E11" s="194">
        <f>SUM(E7:E10)</f>
        <v>0</v>
      </c>
      <c r="F11" s="195"/>
      <c r="G11" s="194">
        <f>SUM(G7:G10)</f>
        <v>0</v>
      </c>
      <c r="H11" s="196">
        <f>SUM(H7:H10)</f>
        <v>0</v>
      </c>
    </row>
    <row r="12" spans="1:8" ht="12" customHeight="1" x14ac:dyDescent="0.15"/>
    <row r="13" spans="1:8" ht="12" customHeight="1" x14ac:dyDescent="0.15">
      <c r="C13" s="198"/>
      <c r="D13" s="199" t="s">
        <v>18</v>
      </c>
    </row>
    <row r="14" spans="1:8" ht="12" customHeight="1" thickBot="1" x14ac:dyDescent="0.2"/>
    <row r="15" spans="1:8" x14ac:dyDescent="0.15">
      <c r="A15" s="277" t="s">
        <v>21</v>
      </c>
      <c r="B15" s="278"/>
      <c r="C15" s="200"/>
      <c r="D15" s="200"/>
    </row>
    <row r="16" spans="1:8" x14ac:dyDescent="0.15">
      <c r="A16" s="279"/>
      <c r="B16" s="280"/>
      <c r="C16" s="200"/>
      <c r="D16" s="200"/>
    </row>
    <row r="17" spans="1:4" x14ac:dyDescent="0.15">
      <c r="A17" s="279"/>
      <c r="B17" s="280"/>
      <c r="C17" s="200"/>
      <c r="D17" s="200"/>
    </row>
    <row r="18" spans="1:4" ht="12" thickBot="1" x14ac:dyDescent="0.2">
      <c r="A18" s="281"/>
      <c r="B18" s="282"/>
      <c r="C18" s="200"/>
      <c r="D18" s="200"/>
    </row>
  </sheetData>
  <mergeCells count="3">
    <mergeCell ref="A1:H1"/>
    <mergeCell ref="A2:H2"/>
    <mergeCell ref="A15:B18"/>
  </mergeCells>
  <pageMargins left="0.78740157480314965" right="0.78740157480314965" top="0.98425196850393704" bottom="0.98425196850393704" header="0.51181102362204722" footer="0.51181102362204722"/>
  <pageSetup paperSize="9" scale="64" orientation="portrait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2"/>
  <sheetViews>
    <sheetView tabSelected="1" topLeftCell="A4" workbookViewId="0">
      <selection activeCell="L6" sqref="L6"/>
    </sheetView>
  </sheetViews>
  <sheetFormatPr baseColWidth="10" defaultColWidth="11.42578125" defaultRowHeight="11.25" x14ac:dyDescent="0.15"/>
  <cols>
    <col min="1" max="1" width="40.7109375" style="197" customWidth="1"/>
    <col min="2" max="8" width="15.7109375" style="171" customWidth="1"/>
    <col min="9" max="16384" width="11.42578125" style="171"/>
  </cols>
  <sheetData>
    <row r="1" spans="1:9" ht="39.950000000000003" customHeight="1" x14ac:dyDescent="0.15">
      <c r="A1" s="270" t="s">
        <v>102</v>
      </c>
      <c r="B1" s="270"/>
      <c r="C1" s="270"/>
      <c r="D1" s="270"/>
      <c r="E1" s="270"/>
      <c r="F1" s="270"/>
      <c r="G1" s="270"/>
      <c r="H1" s="270"/>
    </row>
    <row r="2" spans="1:9" ht="20.100000000000001" customHeight="1" x14ac:dyDescent="0.15">
      <c r="A2" s="270" t="s">
        <v>33</v>
      </c>
      <c r="B2" s="270"/>
      <c r="C2" s="270"/>
      <c r="D2" s="270"/>
      <c r="E2" s="270"/>
      <c r="F2" s="270"/>
      <c r="G2" s="270"/>
      <c r="H2" s="270"/>
    </row>
    <row r="3" spans="1:9" ht="14.1" customHeight="1" x14ac:dyDescent="0.15">
      <c r="A3" s="172"/>
      <c r="B3" s="173"/>
      <c r="C3" s="173"/>
      <c r="D3" s="173"/>
      <c r="E3" s="172"/>
    </row>
    <row r="4" spans="1:9" ht="14.1" customHeight="1" x14ac:dyDescent="0.15">
      <c r="A4" s="172"/>
      <c r="B4" s="173"/>
      <c r="C4" s="173"/>
      <c r="D4" s="173"/>
      <c r="E4" s="172"/>
    </row>
    <row r="5" spans="1:9" ht="14.1" customHeight="1" thickBot="1" x14ac:dyDescent="0.2">
      <c r="A5" s="174"/>
      <c r="B5" s="175"/>
      <c r="C5" s="175"/>
      <c r="D5" s="175"/>
      <c r="E5" s="174"/>
    </row>
    <row r="6" spans="1:9" ht="70.150000000000006" customHeight="1" thickBot="1" x14ac:dyDescent="0.2">
      <c r="A6" s="221" t="s">
        <v>2</v>
      </c>
      <c r="B6" s="222" t="s">
        <v>3</v>
      </c>
      <c r="C6" s="178" t="s">
        <v>47</v>
      </c>
      <c r="D6" s="178" t="s">
        <v>84</v>
      </c>
      <c r="E6" s="178" t="s">
        <v>6</v>
      </c>
      <c r="F6" s="178" t="s">
        <v>7</v>
      </c>
      <c r="G6" s="178" t="s">
        <v>8</v>
      </c>
      <c r="H6" s="179" t="s">
        <v>9</v>
      </c>
    </row>
    <row r="7" spans="1:9" ht="70.150000000000006" customHeight="1" x14ac:dyDescent="0.15">
      <c r="A7" s="44" t="s">
        <v>69</v>
      </c>
      <c r="B7" s="223" t="s">
        <v>67</v>
      </c>
      <c r="C7" s="184"/>
      <c r="D7" s="185"/>
      <c r="E7" s="186">
        <f>C7*D7*12</f>
        <v>0</v>
      </c>
      <c r="F7" s="184"/>
      <c r="G7" s="186">
        <f>E7*F7/100</f>
        <v>0</v>
      </c>
      <c r="H7" s="186">
        <f>E7+G7</f>
        <v>0</v>
      </c>
    </row>
    <row r="8" spans="1:9" ht="70.150000000000006" customHeight="1" x14ac:dyDescent="0.15">
      <c r="A8" s="253" t="s">
        <v>85</v>
      </c>
      <c r="B8" s="223" t="s">
        <v>67</v>
      </c>
      <c r="C8" s="184"/>
      <c r="D8" s="185"/>
      <c r="E8" s="186">
        <f>C8*D8*12</f>
        <v>0</v>
      </c>
      <c r="F8" s="184"/>
      <c r="G8" s="186"/>
      <c r="H8" s="186"/>
    </row>
    <row r="9" spans="1:9" ht="70.150000000000006" customHeight="1" x14ac:dyDescent="0.15">
      <c r="A9" s="253" t="s">
        <v>86</v>
      </c>
      <c r="B9" s="223" t="s">
        <v>67</v>
      </c>
      <c r="C9" s="184"/>
      <c r="D9" s="185"/>
      <c r="E9" s="186">
        <f>C9*D9*12</f>
        <v>0</v>
      </c>
      <c r="F9" s="184"/>
      <c r="G9" s="186"/>
      <c r="H9" s="186"/>
    </row>
    <row r="10" spans="1:9" ht="70.150000000000006" customHeight="1" x14ac:dyDescent="0.15">
      <c r="A10" s="247" t="s">
        <v>90</v>
      </c>
      <c r="B10" s="223" t="s">
        <v>25</v>
      </c>
      <c r="C10" s="184"/>
      <c r="D10" s="223">
        <v>48</v>
      </c>
      <c r="E10" s="186">
        <f>C10*D10*12</f>
        <v>0</v>
      </c>
      <c r="F10" s="184"/>
      <c r="G10" s="186">
        <f>E10*F10/100</f>
        <v>0</v>
      </c>
      <c r="H10" s="186">
        <f>E10+G10</f>
        <v>0</v>
      </c>
    </row>
    <row r="11" spans="1:9" ht="70.150000000000006" customHeight="1" x14ac:dyDescent="0.15">
      <c r="A11" s="247" t="s">
        <v>91</v>
      </c>
      <c r="B11" s="223" t="s">
        <v>25</v>
      </c>
      <c r="C11" s="184"/>
      <c r="D11" s="223">
        <v>6</v>
      </c>
      <c r="E11" s="186">
        <f t="shared" ref="E11:E12" si="0">C11*D11*12</f>
        <v>0</v>
      </c>
      <c r="F11" s="184"/>
      <c r="G11" s="186">
        <f t="shared" ref="G11:G12" si="1">E11*F11/100</f>
        <v>0</v>
      </c>
      <c r="H11" s="186">
        <f t="shared" ref="H11:H12" si="2">E11+G11</f>
        <v>0</v>
      </c>
      <c r="I11" s="257"/>
    </row>
    <row r="12" spans="1:9" ht="70.150000000000006" customHeight="1" x14ac:dyDescent="0.15">
      <c r="A12" s="247" t="s">
        <v>92</v>
      </c>
      <c r="B12" s="223" t="s">
        <v>25</v>
      </c>
      <c r="C12" s="184"/>
      <c r="D12" s="223">
        <v>5</v>
      </c>
      <c r="E12" s="186">
        <f t="shared" si="0"/>
        <v>0</v>
      </c>
      <c r="F12" s="184"/>
      <c r="G12" s="186">
        <f t="shared" si="1"/>
        <v>0</v>
      </c>
      <c r="H12" s="186">
        <f t="shared" si="2"/>
        <v>0</v>
      </c>
      <c r="I12" s="257"/>
    </row>
    <row r="13" spans="1:9" ht="70.150000000000006" customHeight="1" x14ac:dyDescent="0.15">
      <c r="A13" s="247" t="s">
        <v>87</v>
      </c>
      <c r="B13" s="185" t="s">
        <v>88</v>
      </c>
      <c r="C13" s="184"/>
      <c r="D13" s="185"/>
      <c r="E13" s="186">
        <f>C13*D13*12</f>
        <v>0</v>
      </c>
      <c r="F13" s="184"/>
      <c r="G13" s="186">
        <f>E13*F13/100</f>
        <v>0</v>
      </c>
      <c r="H13" s="186">
        <f>E13+G13</f>
        <v>0</v>
      </c>
    </row>
    <row r="14" spans="1:9" customFormat="1" ht="70.150000000000006" customHeight="1" x14ac:dyDescent="0.15">
      <c r="A14" s="243" t="s">
        <v>16</v>
      </c>
      <c r="B14" s="6" t="s">
        <v>15</v>
      </c>
      <c r="C14" s="63"/>
      <c r="D14" s="185"/>
      <c r="E14" s="107">
        <f t="shared" ref="E14" si="3">C14*D14*12</f>
        <v>0</v>
      </c>
      <c r="F14" s="63"/>
      <c r="G14" s="108">
        <f t="shared" ref="G14" si="4">E14*F14/100</f>
        <v>0</v>
      </c>
      <c r="H14" s="108">
        <f t="shared" ref="H14" si="5">E14+G14</f>
        <v>0</v>
      </c>
    </row>
    <row r="15" spans="1:9" ht="30" customHeight="1" thickBot="1" x14ac:dyDescent="0.2">
      <c r="A15" s="190" t="s">
        <v>17</v>
      </c>
      <c r="B15" s="191"/>
      <c r="C15" s="192"/>
      <c r="D15" s="193"/>
      <c r="E15" s="194">
        <f>SUM(E7:E14)</f>
        <v>0</v>
      </c>
      <c r="F15" s="195"/>
      <c r="G15" s="194">
        <f>SUM(G7:G14)</f>
        <v>0</v>
      </c>
      <c r="H15" s="196">
        <f>SUM(H7:H14)</f>
        <v>0</v>
      </c>
    </row>
    <row r="16" spans="1:9" ht="12" customHeight="1" x14ac:dyDescent="0.15"/>
    <row r="17" spans="1:4" ht="12" customHeight="1" x14ac:dyDescent="0.15">
      <c r="C17" s="198"/>
      <c r="D17" s="199" t="s">
        <v>18</v>
      </c>
    </row>
    <row r="18" spans="1:4" ht="12" customHeight="1" thickBot="1" x14ac:dyDescent="0.2"/>
    <row r="19" spans="1:4" x14ac:dyDescent="0.15">
      <c r="A19" s="277" t="s">
        <v>21</v>
      </c>
      <c r="B19" s="278"/>
      <c r="C19" s="200"/>
      <c r="D19" s="200"/>
    </row>
    <row r="20" spans="1:4" x14ac:dyDescent="0.15">
      <c r="A20" s="279"/>
      <c r="B20" s="280"/>
      <c r="C20" s="200"/>
      <c r="D20" s="200"/>
    </row>
    <row r="21" spans="1:4" x14ac:dyDescent="0.15">
      <c r="A21" s="279"/>
      <c r="B21" s="280"/>
      <c r="C21" s="200"/>
      <c r="D21" s="200"/>
    </row>
    <row r="22" spans="1:4" ht="12" thickBot="1" x14ac:dyDescent="0.2">
      <c r="A22" s="281"/>
      <c r="B22" s="282"/>
      <c r="C22" s="200"/>
      <c r="D22" s="200"/>
    </row>
  </sheetData>
  <mergeCells count="3">
    <mergeCell ref="A1:H1"/>
    <mergeCell ref="A2:H2"/>
    <mergeCell ref="A19:B22"/>
  </mergeCells>
  <pageMargins left="0.78740157480314965" right="0.78740157480314965" top="0.98425196850393704" bottom="0.98425196850393704" header="0.51181102362204722" footer="0.51181102362204722"/>
  <pageSetup paperSize="9" scale="64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LOT 29</vt:lpstr>
      <vt:lpstr>LOT 30</vt:lpstr>
      <vt:lpstr>LOT 31</vt:lpstr>
      <vt:lpstr>LOT 32</vt:lpstr>
      <vt:lpstr>LOT 33</vt:lpstr>
      <vt:lpstr>LOT 34</vt:lpstr>
      <vt:lpstr>LOT 35</vt:lpstr>
      <vt:lpstr>LOT 36</vt:lpstr>
      <vt:lpstr>LOT 37</vt:lpstr>
      <vt:lpstr>LOT 38</vt:lpstr>
    </vt:vector>
  </TitlesOfParts>
  <Manager/>
  <Company>D.S.I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Adamj</dc:creator>
  <cp:keywords/>
  <dc:description/>
  <cp:lastModifiedBy>DUBOIS Nathalie</cp:lastModifiedBy>
  <cp:revision/>
  <dcterms:created xsi:type="dcterms:W3CDTF">2015-05-11T12:59:14Z</dcterms:created>
  <dcterms:modified xsi:type="dcterms:W3CDTF">2026-07-10T12:22:32Z</dcterms:modified>
  <cp:category/>
  <cp:contentStatus/>
</cp:coreProperties>
</file>